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codeName="ThisWorkbook" defaultThemeVersion="124226"/>
  <bookViews>
    <workbookView xWindow="0" yWindow="0" windowWidth="20490" windowHeight="7755" tabRatio="577" firstSheet="4" activeTab="4"/>
  </bookViews>
  <sheets>
    <sheet name="dat" sheetId="2" state="hidden" r:id="rId1"/>
    <sheet name="td" sheetId="3" state="hidden" r:id="rId2"/>
    <sheet name="Data inicial" sheetId="1" state="hidden" r:id="rId3"/>
    <sheet name="RESUMEN" sheetId="8" state="hidden" r:id="rId4"/>
    <sheet name="TABLA" sheetId="4" r:id="rId5"/>
    <sheet name="PAGADOS Y PENDIENTES CONTRASEÑA" sheetId="9" state="hidden" r:id="rId6"/>
    <sheet name="PAGADOS Y PENDIENTES DE ENROLAD" sheetId="6" state="hidden" r:id="rId7"/>
    <sheet name="PAGADOS Y ENROLADOS" sheetId="5" state="hidden" r:id="rId8"/>
    <sheet name="ENROLADOS Y PERDIDOS" sheetId="7" state="hidden" r:id="rId9"/>
  </sheets>
  <definedNames>
    <definedName name="_xlnm._FilterDatabase" localSheetId="0" hidden="1">dat!$A$1:$P$50</definedName>
    <definedName name="_xlnm._FilterDatabase" localSheetId="7" hidden="1">'PAGADOS Y ENROLADOS'!$A$1:$O$24</definedName>
    <definedName name="_xlnm._FilterDatabase" localSheetId="6" hidden="1">'PAGADOS Y PENDIENTES DE ENROLAD'!$A$1:$P$16</definedName>
    <definedName name="_xlnm._FilterDatabase" localSheetId="4" hidden="1">TABLA!$A$1:$L$44</definedName>
  </definedNames>
  <calcPr calcId="152511"/>
  <pivotCaches>
    <pivotCache cacheId="0" r:id="rId10"/>
  </pivotCaches>
</workbook>
</file>

<file path=xl/calcChain.xml><?xml version="1.0" encoding="utf-8"?>
<calcChain xmlns="http://schemas.openxmlformats.org/spreadsheetml/2006/main">
  <c r="C8" i="8" l="1"/>
  <c r="F8" i="8"/>
  <c r="G8" i="8"/>
  <c r="E8" i="8"/>
</calcChain>
</file>

<file path=xl/sharedStrings.xml><?xml version="1.0" encoding="utf-8"?>
<sst xmlns="http://schemas.openxmlformats.org/spreadsheetml/2006/main" count="1883" uniqueCount="345">
  <si>
    <t>Apellido_P</t>
  </si>
  <si>
    <t>Apellido_M</t>
  </si>
  <si>
    <t>Nombre</t>
  </si>
  <si>
    <t>RUT</t>
  </si>
  <si>
    <t>DV</t>
  </si>
  <si>
    <t>Departamento</t>
  </si>
  <si>
    <t>Laboratorio Base</t>
  </si>
  <si>
    <t>Área</t>
  </si>
  <si>
    <t>Celular</t>
  </si>
  <si>
    <t>Correo BV o personal</t>
  </si>
  <si>
    <t>ALVAREZ</t>
  </si>
  <si>
    <t>LOPEZ</t>
  </si>
  <si>
    <t>ALDO JAVIER</t>
  </si>
  <si>
    <t>Operaciones</t>
  </si>
  <si>
    <t>Iquique</t>
  </si>
  <si>
    <t>Antofagasta</t>
  </si>
  <si>
    <t>9-56897634</t>
  </si>
  <si>
    <t>aldo.alvarez@bureauveritas.cl</t>
  </si>
  <si>
    <t>ARAVENA</t>
  </si>
  <si>
    <t>BURGOS</t>
  </si>
  <si>
    <t>JESSICA DEL CARMEN</t>
  </si>
  <si>
    <t>Laboratorio</t>
  </si>
  <si>
    <t>Concepción</t>
  </si>
  <si>
    <t>Medio Ambiente</t>
  </si>
  <si>
    <t>9-61928511</t>
  </si>
  <si>
    <t>1 caso Jravena4@gmail.com</t>
  </si>
  <si>
    <t>CARREÑO</t>
  </si>
  <si>
    <t>PEREZ</t>
  </si>
  <si>
    <t>MARYORIE EVANGELINA</t>
  </si>
  <si>
    <t>Calama</t>
  </si>
  <si>
    <t>9-82766166</t>
  </si>
  <si>
    <t>mayorie.carreno@bureauveritas.com</t>
  </si>
  <si>
    <t>CUELLO</t>
  </si>
  <si>
    <t>AGUILAR</t>
  </si>
  <si>
    <t>GUILLERMO LUIS</t>
  </si>
  <si>
    <t>9-81945934</t>
  </si>
  <si>
    <t>guillermo_cuello22@hotmail.com</t>
  </si>
  <si>
    <t>DEL VALLE</t>
  </si>
  <si>
    <t>HERRERA</t>
  </si>
  <si>
    <t>ROSSANA PAULETTE</t>
  </si>
  <si>
    <t>TODAS</t>
  </si>
  <si>
    <t>Rossana.del-valle@bureauveritas.com</t>
  </si>
  <si>
    <t>MELO</t>
  </si>
  <si>
    <t>JACQUELINE ALEJANDRA</t>
  </si>
  <si>
    <t>9-64882564</t>
  </si>
  <si>
    <t>Jacqueline.herrera@bureauveritas.cl</t>
  </si>
  <si>
    <t>LEONCINI</t>
  </si>
  <si>
    <t>ARAYA</t>
  </si>
  <si>
    <t>ROSSANA DEL PILAR</t>
  </si>
  <si>
    <t>QUIMICA</t>
  </si>
  <si>
    <t>9-85276473</t>
  </si>
  <si>
    <t>rossana.leoncini@gmail.com</t>
  </si>
  <si>
    <t>MORALES</t>
  </si>
  <si>
    <t>CRUZ</t>
  </si>
  <si>
    <t>RODOLFO BRYAN</t>
  </si>
  <si>
    <t>9-44920650</t>
  </si>
  <si>
    <t>tec.geologia.rodolfomorales@gmail.com</t>
  </si>
  <si>
    <t>PARADA</t>
  </si>
  <si>
    <t>SORIA</t>
  </si>
  <si>
    <t>ORLANDO MARCOS</t>
  </si>
  <si>
    <t>9-78940633</t>
  </si>
  <si>
    <t>orlando.parada@bureauveritas.com</t>
  </si>
  <si>
    <t>ROBLERO</t>
  </si>
  <si>
    <t>CHAVEZ</t>
  </si>
  <si>
    <t>JIMENA ANDREA</t>
  </si>
  <si>
    <t>9-61688707</t>
  </si>
  <si>
    <t>jimena.roblero.chavez@gmail.com</t>
  </si>
  <si>
    <t>SIERRA</t>
  </si>
  <si>
    <t>VILLEGAS</t>
  </si>
  <si>
    <t>GUILLERMO MARIANO</t>
  </si>
  <si>
    <t>9-53479662</t>
  </si>
  <si>
    <t>Guillermo.sierra@outlook.cl</t>
  </si>
  <si>
    <t>YEVENES</t>
  </si>
  <si>
    <t>MUÑOZ</t>
  </si>
  <si>
    <t>EDGARDO IVAN</t>
  </si>
  <si>
    <t>Microbiología</t>
  </si>
  <si>
    <t>9-98788347</t>
  </si>
  <si>
    <t> Maria.arroyo@bureauveritas.com</t>
  </si>
  <si>
    <t>BELLO</t>
  </si>
  <si>
    <t>JAVIER ALEJANDRO</t>
  </si>
  <si>
    <t>Puerto Montt</t>
  </si>
  <si>
    <t>569-35653791</t>
  </si>
  <si>
    <t>javier.alvarez@bureauveritas.cl</t>
  </si>
  <si>
    <t>DIAZ</t>
  </si>
  <si>
    <t>VERGARA</t>
  </si>
  <si>
    <t>GREGORIO ANTONIO</t>
  </si>
  <si>
    <t>K</t>
  </si>
  <si>
    <t>56-944959907</t>
  </si>
  <si>
    <t>gregorio.diaz-vergara@bureauveritas.com</t>
  </si>
  <si>
    <t>ILAJA</t>
  </si>
  <si>
    <t>TAUCARE</t>
  </si>
  <si>
    <t>PEDRO ROLANDO</t>
  </si>
  <si>
    <t>569-95198046</t>
  </si>
  <si>
    <t>pedro.ilaja@bureauveritas.com</t>
  </si>
  <si>
    <t>JORQUERA</t>
  </si>
  <si>
    <t>ALFARO</t>
  </si>
  <si>
    <t>RODRIGO ARMANDO</t>
  </si>
  <si>
    <t>569-91594212</t>
  </si>
  <si>
    <t>rodrigo.jorquera@bureauveritas.com</t>
  </si>
  <si>
    <t>LAURIE</t>
  </si>
  <si>
    <t>FUENTEALBA</t>
  </si>
  <si>
    <t>LUIS ALBERTO</t>
  </si>
  <si>
    <t>569-73014329</t>
  </si>
  <si>
    <t>luislaurie@yahoo.es</t>
  </si>
  <si>
    <t>MARQUEZ</t>
  </si>
  <si>
    <t>OLIVARES</t>
  </si>
  <si>
    <t>IVAN ARTURO</t>
  </si>
  <si>
    <t>569-96976873</t>
  </si>
  <si>
    <t>Ivan.marquez@bureauveritas.cl</t>
  </si>
  <si>
    <t>NUNEZ</t>
  </si>
  <si>
    <t>RODRIGUEZ</t>
  </si>
  <si>
    <t>MARCELA PAZ</t>
  </si>
  <si>
    <t>Santiago</t>
  </si>
  <si>
    <t>569-96109754</t>
  </si>
  <si>
    <t>marcela.nunez@bureauveritas.com</t>
  </si>
  <si>
    <t>Olivares</t>
  </si>
  <si>
    <t>Cortes</t>
  </si>
  <si>
    <t>Franco Fabián</t>
  </si>
  <si>
    <t>569-77028758</t>
  </si>
  <si>
    <t>franco.olivares@bureauveritas.com</t>
  </si>
  <si>
    <t>PENDOLA</t>
  </si>
  <si>
    <t xml:space="preserve">RAFAEL ANTONIO </t>
  </si>
  <si>
    <t>569-65760725</t>
  </si>
  <si>
    <t>rafael.pendola@bureauveritas.com</t>
  </si>
  <si>
    <t xml:space="preserve">PEÑA </t>
  </si>
  <si>
    <t>TRONCOSO</t>
  </si>
  <si>
    <t>AXEL MANUEL</t>
  </si>
  <si>
    <t>569-66626921</t>
  </si>
  <si>
    <t>axellmanuell@gmail.com</t>
  </si>
  <si>
    <t>RIVEROS</t>
  </si>
  <si>
    <t>HERMAN GERARDO</t>
  </si>
  <si>
    <t>569-82943792</t>
  </si>
  <si>
    <t>Herman.rodriguez-riveros@bureauveritas.cl</t>
  </si>
  <si>
    <t>ROJAS</t>
  </si>
  <si>
    <t>GUZMAN</t>
  </si>
  <si>
    <t>PABLO DANIEL</t>
  </si>
  <si>
    <t>569-75837336</t>
  </si>
  <si>
    <t>pablo.rojas-guzman@bureauveritas.com</t>
  </si>
  <si>
    <t>SLEMAN</t>
  </si>
  <si>
    <t>CORTES</t>
  </si>
  <si>
    <t>FELIPE IGNACIO</t>
  </si>
  <si>
    <t>569-51489298</t>
  </si>
  <si>
    <t>felipe.sleman@bureauveritas.cl</t>
  </si>
  <si>
    <t>VILLALOBOS</t>
  </si>
  <si>
    <t>GODOY</t>
  </si>
  <si>
    <t>LUIS EDUARDO</t>
  </si>
  <si>
    <t>569-81893396</t>
  </si>
  <si>
    <t>luis.villalobos@bureauveritas.com</t>
  </si>
  <si>
    <t>ZULOAGA</t>
  </si>
  <si>
    <t>SAN MARTIN</t>
  </si>
  <si>
    <t>ANDRES</t>
  </si>
  <si>
    <t>569-42265120</t>
  </si>
  <si>
    <t>andres.zuluaga@bureauveritas.com</t>
  </si>
  <si>
    <t>MUNOZ</t>
  </si>
  <si>
    <t>MONTECINOS</t>
  </si>
  <si>
    <t>PATRICIA ODETTE</t>
  </si>
  <si>
    <t>MEDIO AMBIENTE</t>
  </si>
  <si>
    <t>patricia.munoz@bureauveritas.cl</t>
  </si>
  <si>
    <t>MARDONES</t>
  </si>
  <si>
    <t>FUENZALIDA</t>
  </si>
  <si>
    <t>MARITZA ANDREA</t>
  </si>
  <si>
    <t>maritza.mardones@bureauveritas.cl</t>
  </si>
  <si>
    <t>FLORES</t>
  </si>
  <si>
    <t>MARIANELA ANDREA</t>
  </si>
  <si>
    <t>mfloresc@bureauveritas.cl</t>
  </si>
  <si>
    <t>HIDALGO</t>
  </si>
  <si>
    <t>MONICA INES</t>
  </si>
  <si>
    <t>ALIMENTOS</t>
  </si>
  <si>
    <t>monica.hidalgo@bureauveritas.com</t>
  </si>
  <si>
    <t>GONZALEZ</t>
  </si>
  <si>
    <t>SOTO</t>
  </si>
  <si>
    <t>MACARENA DEL CARMEN</t>
  </si>
  <si>
    <t>MEDIOAMBIENTE  Y ALIMENTOS</t>
  </si>
  <si>
    <t>macarena.gonzalez@bureauveritas.com</t>
  </si>
  <si>
    <t>CASTRO</t>
  </si>
  <si>
    <t>LUCAS</t>
  </si>
  <si>
    <t>XIMENA ISABEL</t>
  </si>
  <si>
    <t> MICROBIOLOGIA</t>
  </si>
  <si>
    <t> ximena.castro@bureauveritas.com</t>
  </si>
  <si>
    <t>BALCAZAR</t>
  </si>
  <si>
    <t>OSORIO</t>
  </si>
  <si>
    <t>DINKA DANIELA</t>
  </si>
  <si>
    <t> microbiologia.iquique@bureauveritas.cl</t>
  </si>
  <si>
    <t>MOLINA</t>
  </si>
  <si>
    <t>DURAN</t>
  </si>
  <si>
    <t>CLAUDIA ANDREA</t>
  </si>
  <si>
    <t xml:space="preserve">MICROBIOLOGIA </t>
  </si>
  <si>
    <t>claudia.molina@bureauveritas.com</t>
  </si>
  <si>
    <t>BRAVO</t>
  </si>
  <si>
    <t>ARANCIBIA</t>
  </si>
  <si>
    <t>VICTOR DANIEL</t>
  </si>
  <si>
    <t>Alimentos</t>
  </si>
  <si>
    <t>victor.bravo@bureauveritas.com</t>
  </si>
  <si>
    <t>PIZARRO</t>
  </si>
  <si>
    <t>LAZCANO</t>
  </si>
  <si>
    <t>IVELDA DEL CARMEN</t>
  </si>
  <si>
    <t>ivelda.pizarro@bureauveritas.com</t>
  </si>
  <si>
    <t>AMESTICA</t>
  </si>
  <si>
    <t>SCOTT</t>
  </si>
  <si>
    <t>HENRY ARIEL</t>
  </si>
  <si>
    <t>amestica.henry@bureauveritas.com</t>
  </si>
  <si>
    <t>CORNEJO</t>
  </si>
  <si>
    <t>DENEGRI</t>
  </si>
  <si>
    <t>CLAUDIA EUGENIA</t>
  </si>
  <si>
    <t>Claudia.cornejo@bureauveritas.com</t>
  </si>
  <si>
    <t>GARRIDO</t>
  </si>
  <si>
    <t>MARTI</t>
  </si>
  <si>
    <t>GLADYS VERONICA</t>
  </si>
  <si>
    <t>gladys.garrido@bureauveritas.com</t>
  </si>
  <si>
    <t>LEIVA</t>
  </si>
  <si>
    <t>MARIA ISABEL</t>
  </si>
  <si>
    <t>isa.mgarrido@gmail.com</t>
  </si>
  <si>
    <t>QUEROL</t>
  </si>
  <si>
    <t>FUENTES</t>
  </si>
  <si>
    <t>IVETTE PAOLA</t>
  </si>
  <si>
    <t>ivequerol@gmail.com</t>
  </si>
  <si>
    <t>MONSALVE</t>
  </si>
  <si>
    <t>RIQUELME</t>
  </si>
  <si>
    <t>CARMEN GLORIA</t>
  </si>
  <si>
    <t>MICROBIOLOGIA</t>
  </si>
  <si>
    <t>cloriel@hotmail.com</t>
  </si>
  <si>
    <t>ESTEBAN ALONSO</t>
  </si>
  <si>
    <t>Esteban.leiva@bureauveritas.com</t>
  </si>
  <si>
    <t>AYALA</t>
  </si>
  <si>
    <t>CIFUENTES</t>
  </si>
  <si>
    <t>ERNA LUISA</t>
  </si>
  <si>
    <t>Erna.ayala@bureauveritas.com</t>
  </si>
  <si>
    <t xml:space="preserve">GARAY </t>
  </si>
  <si>
    <t xml:space="preserve">PATRICIA JACQUELINE </t>
  </si>
  <si>
    <t xml:space="preserve">Santiago </t>
  </si>
  <si>
    <t>patricia.garay@bureauveritas.com</t>
  </si>
  <si>
    <t>#</t>
  </si>
  <si>
    <t>Correo BV</t>
  </si>
  <si>
    <t>Clave adjunta</t>
  </si>
  <si>
    <t>Nueva Contraseña</t>
  </si>
  <si>
    <t>RAFAEL ANTONIO</t>
  </si>
  <si>
    <t>PEÑA</t>
  </si>
  <si>
    <t>622-15923-17551327-2</t>
  </si>
  <si>
    <t>zGvrmrYQ</t>
  </si>
  <si>
    <t>915-15918-75101371-k</t>
  </si>
  <si>
    <t>1Rc1DV5M</t>
  </si>
  <si>
    <t>084-15912-91591272-9</t>
  </si>
  <si>
    <t>PD8z5XGF</t>
  </si>
  <si>
    <t>GARAY</t>
  </si>
  <si>
    <t>PATRICIA JACQUELINE</t>
  </si>
  <si>
    <t>JARA</t>
  </si>
  <si>
    <t>CAVIERES</t>
  </si>
  <si>
    <t>RODRIGO ALEJANDRO</t>
  </si>
  <si>
    <t>Gerencia</t>
  </si>
  <si>
    <t>569-51489826</t>
  </si>
  <si>
    <t>rodrigo.jara@bureauveritas.com</t>
  </si>
  <si>
    <t>MORENO</t>
  </si>
  <si>
    <t>PAOLO OLIVER</t>
  </si>
  <si>
    <t>569-64459385</t>
  </si>
  <si>
    <t>Paolo.olivares@bureauveritas.com</t>
  </si>
  <si>
    <t>PAEZ</t>
  </si>
  <si>
    <t>VEGA</t>
  </si>
  <si>
    <t>PEDRO HENRIQUEZ</t>
  </si>
  <si>
    <t>569- 93224463</t>
  </si>
  <si>
    <t>muestreo.antofagasta@cesmec.cl</t>
  </si>
  <si>
    <t>569-56897634</t>
  </si>
  <si>
    <t>420-15973-26945642-6</t>
  </si>
  <si>
    <t>Hc769hBf</t>
  </si>
  <si>
    <t>076-16026-77374476-9</t>
  </si>
  <si>
    <t>yAHQfDmt</t>
  </si>
  <si>
    <t>796-15928-50430867-7</t>
  </si>
  <si>
    <t>HntB7Mkf</t>
  </si>
  <si>
    <t>533-15941-50137189-0</t>
  </si>
  <si>
    <t>F2cfC6p3</t>
  </si>
  <si>
    <t>988-15910-32419825-3</t>
  </si>
  <si>
    <t>C9hw5Xx6</t>
  </si>
  <si>
    <t>524-15916-37484202-1</t>
  </si>
  <si>
    <t>JX4AVFPx</t>
  </si>
  <si>
    <t>933-15948-35517779-3</t>
  </si>
  <si>
    <t>HmyD41ZQ</t>
  </si>
  <si>
    <t>498-15973-40902979-5</t>
  </si>
  <si>
    <t>DqPnmSdF</t>
  </si>
  <si>
    <t>736-16068-47868489-4</t>
  </si>
  <si>
    <t>xNQ2jB3D</t>
  </si>
  <si>
    <t>No Contestan</t>
  </si>
  <si>
    <t>Comentarios</t>
  </si>
  <si>
    <t>Estado firma</t>
  </si>
  <si>
    <t>OK</t>
  </si>
  <si>
    <t>NA</t>
  </si>
  <si>
    <t>Pendiente</t>
  </si>
  <si>
    <t>Etiquetas de fila</t>
  </si>
  <si>
    <t>Total general</t>
  </si>
  <si>
    <t>Etiquetas de columna</t>
  </si>
  <si>
    <t>Cuenta de Apellido_P</t>
  </si>
  <si>
    <t>Ya no pertenece a la empresa</t>
  </si>
  <si>
    <t>5913-7-1740-k-2141-5</t>
  </si>
  <si>
    <t>CFCmkYjU</t>
  </si>
  <si>
    <t>5912-9-3490-8-2375-2</t>
  </si>
  <si>
    <t>VDvxbzzW</t>
  </si>
  <si>
    <t>5911-0-4806-2-6785-7</t>
  </si>
  <si>
    <t>4ZGmyQAv</t>
  </si>
  <si>
    <t>OC N°</t>
  </si>
  <si>
    <t>N° Correlativo</t>
  </si>
  <si>
    <t>562-16147-95935174-0</t>
  </si>
  <si>
    <t>kjGYYKkW</t>
  </si>
  <si>
    <t>Química</t>
  </si>
  <si>
    <t>Administración</t>
  </si>
  <si>
    <t>Sin correo de respaldo / desde enero de 2021 se envio corre indicando las fallas al proceso de acreditación sin tener respuesta.</t>
  </si>
  <si>
    <t>Fuera del proceso, se dio prioridad a otras firmas</t>
  </si>
  <si>
    <t>471-15923-24710444-5</t>
  </si>
  <si>
    <t>CQFU6khj</t>
  </si>
  <si>
    <t>704-15924-24615306-k</t>
  </si>
  <si>
    <t>XPkpay5V</t>
  </si>
  <si>
    <t>6016-K-6118-2-5110-1</t>
  </si>
  <si>
    <t>Lo buscara y lo enviara</t>
  </si>
  <si>
    <t xml:space="preserve">NO HIZO </t>
  </si>
  <si>
    <t>9-95384662</t>
  </si>
  <si>
    <t>190-15940-45003657-9</t>
  </si>
  <si>
    <t>MWSJcEkD</t>
  </si>
  <si>
    <t>LO ENVIARA</t>
  </si>
  <si>
    <t>NO</t>
  </si>
  <si>
    <t>554-16027-04676707-1</t>
  </si>
  <si>
    <t>HkwwrS3S</t>
  </si>
  <si>
    <t>268-15923-28316613-9</t>
  </si>
  <si>
    <t>E3yJRErS</t>
  </si>
  <si>
    <t>QRHDtRfw</t>
  </si>
  <si>
    <t>Sin correo de respaldo / desde enero de 2021 se envio corre indicando las fallas al proceso de acreditación sin tener respuesta. desde enero de 2021 se envio corre indicando las fallas al proceso de acreditación sin tener respuesta.</t>
  </si>
  <si>
    <t>?</t>
  </si>
  <si>
    <t>820-15924-07677873-6</t>
  </si>
  <si>
    <t>xvqpA59V</t>
  </si>
  <si>
    <t>TOTAL</t>
  </si>
  <si>
    <t>ESTADO</t>
  </si>
  <si>
    <t>IQUIQUE</t>
  </si>
  <si>
    <t>SANTIAGO</t>
  </si>
  <si>
    <t>CONCEPCION</t>
  </si>
  <si>
    <t>253-16025-92978326-3</t>
  </si>
  <si>
    <t>cDZY4pbz</t>
  </si>
  <si>
    <t>PAGADOS Y PENDIENTES CONTRASEÑAS</t>
  </si>
  <si>
    <t>PAGADOS Y PENDIENTES DE ENROLADOS</t>
  </si>
  <si>
    <t>PAGADOS Y ENROLADOS</t>
  </si>
  <si>
    <t>ENROLADOS Y PERDIDOS</t>
  </si>
  <si>
    <t>COMETARIO</t>
  </si>
  <si>
    <t xml:space="preserve"> COMPELTA</t>
  </si>
  <si>
    <t>INZUNZA</t>
  </si>
  <si>
    <t>ACEVEDO</t>
  </si>
  <si>
    <t>SENKYR</t>
  </si>
  <si>
    <t>PATRICIA</t>
  </si>
  <si>
    <t>KAROL</t>
  </si>
  <si>
    <t>p.alfaro1988@gmail.com</t>
  </si>
  <si>
    <t>karol.inzunza@gmail.com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</si>
</sst>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FFFFFF"/>
      <name val="Calibri"/>
      <family val="2"/>
    </font>
    <font>
      <sz val="12"/>
      <color rgb="FF2F2F2F"/>
      <name val="Calibri"/>
      <family val="2"/>
    </font>
    <font>
      <sz val="12"/>
      <color theme="1"/>
      <name val="Calibri"/>
      <family val="2"/>
    </font>
    <font>
      <u/>
      <sz val="11"/>
      <color theme="10"/>
      <name val="Calibri"/>
      <family val="2"/>
      <scheme val="minor"/>
    </font>
    <font>
      <b/>
      <sz val="11"/>
      <color rgb="FFFFFFFF"/>
      <name val="Calibri"/>
      <family val="2"/>
    </font>
    <font>
      <sz val="11"/>
      <color rgb="FF000000"/>
      <name val="Calibri"/>
      <family val="2"/>
    </font>
    <font>
      <sz val="11"/>
      <color rgb="FF222222"/>
      <name val="Calibri"/>
      <family val="2"/>
    </font>
    <font>
      <sz val="11"/>
      <color rgb="FFFFFFFF"/>
      <name val="Calibri"/>
      <family val="2"/>
    </font>
    <font>
      <sz val="11"/>
      <name val="Calibri"/>
      <family val="2"/>
      <scheme val="minor"/>
    </font>
    <font>
      <sz val="12"/>
      <name val="Arial"/>
      <family val="2"/>
    </font>
    <font>
      <sz val="11"/>
      <name val="Calibri"/>
      <family val="2"/>
    </font>
    <font>
      <u/>
      <sz val="11"/>
      <name val="Calibri"/>
      <family val="2"/>
    </font>
    <font>
      <b/>
      <sz val="11"/>
      <color theme="1"/>
      <name val="Calibri"/>
      <family val="2"/>
      <scheme val="minor"/>
    </font>
    <font>
      <sz val="11"/>
      <color rgb="FF1F497D"/>
      <name val="Calibri"/>
      <family val="2"/>
      <scheme val="minor"/>
    </font>
    <font>
      <sz val="11"/>
      <color rgb="FF1F497D"/>
      <name val="Calibri"/>
      <family val="2"/>
    </font>
  </fonts>
  <fills count="11">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6E0B4"/>
        <bgColor indexed="64"/>
      </patternFill>
    </fill>
    <fill>
      <patternFill patternType="solid">
        <fgColor rgb="FFFFFFFF"/>
        <bgColor indexed="64"/>
      </patternFill>
    </fill>
    <fill>
      <patternFill patternType="solid">
        <fgColor rgb="FFFFFF00"/>
        <bgColor indexed="64"/>
      </patternFill>
    </fill>
    <fill>
      <patternFill patternType="solid">
        <fgColor theme="6" tint="0.39997558519241921"/>
        <bgColor indexed="64"/>
      </patternFill>
    </fill>
    <fill>
      <patternFill patternType="solid">
        <fgColor rgb="FFFF0000"/>
        <bgColor indexed="64"/>
      </patternFill>
    </fill>
    <fill>
      <patternFill patternType="solid">
        <fgColor theme="0" tint="-0.14999847407452621"/>
        <bgColor indexed="64"/>
      </patternFill>
    </fill>
    <fill>
      <patternFill patternType="solid">
        <fgColor theme="8"/>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114">
    <xf numFmtId="0" fontId="0" fillId="0" borderId="0" xfId="0"/>
    <xf numFmtId="0" fontId="0" fillId="0" borderId="0" xfId="0" applyAlignment="1"/>
    <xf numFmtId="0" fontId="1" fillId="2" borderId="0" xfId="0" applyFont="1" applyFill="1" applyAlignment="1">
      <alignment horizontal="center" vertical="center"/>
    </xf>
    <xf numFmtId="0" fontId="2" fillId="3" borderId="0" xfId="0" applyFont="1" applyFill="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right" vertical="center"/>
    </xf>
    <xf numFmtId="0" fontId="4" fillId="0" borderId="0" xfId="1" applyAlignment="1">
      <alignment vertical="center"/>
    </xf>
    <xf numFmtId="0" fontId="3" fillId="0" borderId="0" xfId="0" applyFont="1" applyAlignment="1">
      <alignment horizontal="center" vertical="center"/>
    </xf>
    <xf numFmtId="0" fontId="3" fillId="4" borderId="0" xfId="0" applyFont="1" applyFill="1" applyAlignment="1">
      <alignment horizontal="right" vertical="center"/>
    </xf>
    <xf numFmtId="0" fontId="3" fillId="4" borderId="0" xfId="0" applyFont="1" applyFill="1" applyAlignment="1">
      <alignment vertical="center"/>
    </xf>
    <xf numFmtId="0" fontId="3" fillId="4" borderId="0" xfId="0" applyFont="1" applyFill="1" applyAlignment="1">
      <alignment horizontal="center" vertical="center"/>
    </xf>
    <xf numFmtId="0" fontId="4" fillId="4" borderId="0" xfId="1" applyFill="1" applyAlignment="1">
      <alignment vertical="center"/>
    </xf>
    <xf numFmtId="0" fontId="3" fillId="5" borderId="0" xfId="0" applyFont="1" applyFill="1" applyAlignment="1">
      <alignment horizontal="right" vertical="center"/>
    </xf>
    <xf numFmtId="0" fontId="3" fillId="0" borderId="0" xfId="0" applyFont="1" applyFill="1" applyAlignment="1">
      <alignment horizontal="right" vertical="center"/>
    </xf>
    <xf numFmtId="0" fontId="0" fillId="0" borderId="0" xfId="0" applyFill="1" applyAlignment="1"/>
    <xf numFmtId="0" fontId="0" fillId="0" borderId="0" xfId="0" applyAlignment="1">
      <alignment horizontal="left"/>
    </xf>
    <xf numFmtId="0" fontId="3" fillId="0" borderId="0" xfId="0" applyFont="1" applyAlignment="1">
      <alignment horizontal="left" vertical="center"/>
    </xf>
    <xf numFmtId="0" fontId="3" fillId="4" borderId="0" xfId="0" applyFont="1" applyFill="1" applyAlignment="1">
      <alignment horizontal="left" vertical="center"/>
    </xf>
    <xf numFmtId="0" fontId="2" fillId="0" borderId="0" xfId="0" applyFont="1" applyAlignment="1">
      <alignment horizontal="right" vertical="center"/>
    </xf>
    <xf numFmtId="0" fontId="0" fillId="0" borderId="0" xfId="0" applyAlignment="1">
      <alignment horizontal="right"/>
    </xf>
    <xf numFmtId="0" fontId="3" fillId="0" borderId="0" xfId="0"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0" xfId="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center" vertical="center"/>
    </xf>
    <xf numFmtId="0" fontId="0" fillId="0" borderId="0" xfId="0" applyFill="1" applyAlignment="1">
      <alignment horizontal="right"/>
    </xf>
    <xf numFmtId="0" fontId="0" fillId="0" borderId="0" xfId="0" applyFill="1" applyAlignment="1">
      <alignment horizontal="left"/>
    </xf>
    <xf numFmtId="0" fontId="1" fillId="0" borderId="0" xfId="0" applyFont="1" applyFill="1" applyAlignment="1">
      <alignment horizontal="center" vertical="center"/>
    </xf>
    <xf numFmtId="0" fontId="1" fillId="0" borderId="0" xfId="0" applyFont="1" applyFill="1" applyAlignment="1">
      <alignment horizontal="left" vertical="center"/>
    </xf>
    <xf numFmtId="0" fontId="0" fillId="0" borderId="0" xfId="0" pivotButton="1"/>
    <xf numFmtId="0" fontId="0" fillId="0" borderId="0" xfId="0" applyAlignment="1">
      <alignment horizontal="left" indent="1"/>
    </xf>
    <xf numFmtId="0" fontId="0" fillId="0" borderId="0" xfId="0" applyNumberFormat="1"/>
    <xf numFmtId="0" fontId="5"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0" fillId="0" borderId="1" xfId="0" applyBorder="1" applyAlignment="1"/>
    <xf numFmtId="0" fontId="6" fillId="6" borderId="1" xfId="0" applyFont="1" applyFill="1" applyBorder="1" applyAlignment="1">
      <alignment horizontal="right" vertical="center"/>
    </xf>
    <xf numFmtId="0" fontId="6" fillId="6" borderId="1" xfId="0" applyFont="1" applyFill="1" applyBorder="1" applyAlignment="1">
      <alignment vertical="center"/>
    </xf>
    <xf numFmtId="0" fontId="6" fillId="6" borderId="1" xfId="0" applyFont="1" applyFill="1" applyBorder="1" applyAlignment="1">
      <alignment horizontal="center" vertical="center"/>
    </xf>
    <xf numFmtId="0" fontId="4" fillId="6" borderId="1" xfId="1" applyFill="1" applyBorder="1" applyAlignment="1">
      <alignment vertical="center"/>
    </xf>
    <xf numFmtId="0" fontId="9" fillId="6" borderId="1" xfId="1" applyFont="1" applyFill="1" applyBorder="1" applyAlignment="1">
      <alignment horizontal="center" vertical="center"/>
    </xf>
    <xf numFmtId="0" fontId="7" fillId="6" borderId="1" xfId="0" applyFont="1" applyFill="1" applyBorder="1" applyAlignment="1">
      <alignment vertical="center"/>
    </xf>
    <xf numFmtId="0" fontId="7" fillId="6" borderId="1" xfId="0" applyFont="1" applyFill="1" applyBorder="1" applyAlignment="1">
      <alignment horizontal="center" vertical="center"/>
    </xf>
    <xf numFmtId="0" fontId="9" fillId="0" borderId="1" xfId="0" applyFont="1" applyBorder="1" applyAlignment="1">
      <alignment horizontal="center"/>
    </xf>
    <xf numFmtId="0" fontId="6" fillId="7" borderId="1" xfId="0" applyFont="1" applyFill="1" applyBorder="1" applyAlignment="1">
      <alignment horizontal="right" vertical="center"/>
    </xf>
    <xf numFmtId="0" fontId="6" fillId="7" borderId="1" xfId="0" applyFont="1" applyFill="1" applyBorder="1" applyAlignment="1">
      <alignment vertical="center"/>
    </xf>
    <xf numFmtId="0" fontId="6" fillId="7" borderId="1" xfId="0" applyFont="1" applyFill="1" applyBorder="1" applyAlignment="1">
      <alignment horizontal="center" vertical="center"/>
    </xf>
    <xf numFmtId="0" fontId="4" fillId="7" borderId="1" xfId="1" applyFill="1" applyBorder="1" applyAlignment="1">
      <alignment vertical="center"/>
    </xf>
    <xf numFmtId="0" fontId="9" fillId="7" borderId="1" xfId="1" applyFont="1" applyFill="1" applyBorder="1" applyAlignment="1">
      <alignment horizontal="center" vertical="center"/>
    </xf>
    <xf numFmtId="0" fontId="0" fillId="7" borderId="1" xfId="0" applyFill="1" applyBorder="1" applyAlignment="1"/>
    <xf numFmtId="0" fontId="7" fillId="7" borderId="1" xfId="0" applyFont="1" applyFill="1" applyBorder="1" applyAlignment="1">
      <alignment vertical="center"/>
    </xf>
    <xf numFmtId="0" fontId="7" fillId="7" borderId="1" xfId="0" applyFont="1" applyFill="1" applyBorder="1" applyAlignment="1">
      <alignment horizontal="center" vertical="center"/>
    </xf>
    <xf numFmtId="0" fontId="6" fillId="6" borderId="1" xfId="0" applyFont="1" applyFill="1" applyBorder="1" applyAlignment="1">
      <alignment horizontal="left" vertical="center"/>
    </xf>
    <xf numFmtId="0" fontId="6" fillId="7" borderId="1" xfId="0" applyFont="1" applyFill="1" applyBorder="1" applyAlignment="1">
      <alignment horizontal="left" vertical="center"/>
    </xf>
    <xf numFmtId="0" fontId="0" fillId="0" borderId="1" xfId="0" applyBorder="1" applyAlignment="1">
      <alignment horizontal="left"/>
    </xf>
    <xf numFmtId="0" fontId="0" fillId="0" borderId="1" xfId="0" applyFill="1" applyBorder="1" applyAlignment="1"/>
    <xf numFmtId="0" fontId="9" fillId="7" borderId="1" xfId="0" applyFont="1" applyFill="1" applyBorder="1" applyAlignment="1"/>
    <xf numFmtId="0" fontId="11" fillId="6" borderId="1" xfId="0" applyFont="1" applyFill="1" applyBorder="1" applyAlignment="1">
      <alignment vertical="center"/>
    </xf>
    <xf numFmtId="0" fontId="9" fillId="6" borderId="1" xfId="0" applyFont="1" applyFill="1" applyBorder="1" applyAlignment="1"/>
    <xf numFmtId="0" fontId="11" fillId="7" borderId="1" xfId="0" applyFont="1" applyFill="1" applyBorder="1" applyAlignment="1">
      <alignment vertical="center"/>
    </xf>
    <xf numFmtId="0" fontId="9" fillId="7" borderId="1" xfId="0" applyFont="1" applyFill="1" applyBorder="1"/>
    <xf numFmtId="0" fontId="12" fillId="7" borderId="1" xfId="0" applyFont="1" applyFill="1" applyBorder="1" applyAlignment="1">
      <alignment vertical="center" wrapText="1"/>
    </xf>
    <xf numFmtId="0" fontId="11" fillId="7" borderId="1" xfId="0" applyFont="1" applyFill="1" applyBorder="1" applyAlignment="1">
      <alignment horizontal="center" vertical="center"/>
    </xf>
    <xf numFmtId="0" fontId="9" fillId="0" borderId="1" xfId="0" applyFont="1" applyBorder="1" applyAlignment="1"/>
    <xf numFmtId="0" fontId="11" fillId="2" borderId="1" xfId="0" applyFont="1" applyFill="1" applyBorder="1" applyAlignment="1">
      <alignment horizontal="center" vertical="center"/>
    </xf>
    <xf numFmtId="0" fontId="9" fillId="7" borderId="1" xfId="1" applyFont="1" applyFill="1" applyBorder="1" applyAlignment="1">
      <alignment horizontal="left" vertical="center"/>
    </xf>
    <xf numFmtId="0" fontId="6" fillId="8" borderId="1" xfId="0" applyFont="1" applyFill="1" applyBorder="1" applyAlignment="1">
      <alignment horizontal="right" vertical="center"/>
    </xf>
    <xf numFmtId="0" fontId="6" fillId="8" borderId="1" xfId="0" applyFont="1" applyFill="1" applyBorder="1" applyAlignment="1">
      <alignment vertical="center"/>
    </xf>
    <xf numFmtId="0" fontId="6" fillId="8" borderId="1" xfId="0" applyFont="1" applyFill="1" applyBorder="1" applyAlignment="1">
      <alignment horizontal="center" vertical="center"/>
    </xf>
    <xf numFmtId="0" fontId="4" fillId="8" borderId="1" xfId="1" applyFill="1" applyBorder="1" applyAlignment="1">
      <alignment vertical="center"/>
    </xf>
    <xf numFmtId="0" fontId="9" fillId="8" borderId="1" xfId="1" applyFont="1" applyFill="1" applyBorder="1" applyAlignment="1">
      <alignment horizontal="center" vertical="center"/>
    </xf>
    <xf numFmtId="0" fontId="11" fillId="8" borderId="1" xfId="0" applyFont="1" applyFill="1" applyBorder="1" applyAlignment="1">
      <alignment vertical="center"/>
    </xf>
    <xf numFmtId="0" fontId="9" fillId="8" borderId="1" xfId="0" applyFont="1" applyFill="1" applyBorder="1" applyAlignment="1"/>
    <xf numFmtId="0" fontId="0" fillId="8" borderId="1" xfId="0" applyFill="1" applyBorder="1" applyAlignment="1"/>
    <xf numFmtId="0" fontId="7" fillId="8" borderId="1" xfId="0" applyFont="1" applyFill="1" applyBorder="1" applyAlignment="1">
      <alignment vertical="center"/>
    </xf>
    <xf numFmtId="0" fontId="7" fillId="8" borderId="1" xfId="0" applyFont="1" applyFill="1" applyBorder="1" applyAlignment="1">
      <alignment horizontal="center" vertical="center"/>
    </xf>
    <xf numFmtId="0" fontId="6" fillId="8" borderId="1" xfId="0" applyFont="1" applyFill="1" applyBorder="1" applyAlignment="1">
      <alignment horizontal="left" vertical="center"/>
    </xf>
    <xf numFmtId="0" fontId="11" fillId="2" borderId="1" xfId="0" applyFont="1" applyFill="1" applyBorder="1" applyAlignment="1">
      <alignment horizontal="left" vertical="center"/>
    </xf>
    <xf numFmtId="0" fontId="10" fillId="7" borderId="1" xfId="0" applyFont="1" applyFill="1" applyBorder="1" applyAlignment="1">
      <alignment horizontal="left" vertical="center"/>
    </xf>
    <xf numFmtId="0" fontId="9" fillId="7" borderId="1" xfId="0" applyFont="1" applyFill="1" applyBorder="1" applyAlignment="1">
      <alignment horizontal="left"/>
    </xf>
    <xf numFmtId="0" fontId="12" fillId="7" borderId="1" xfId="0" applyFont="1" applyFill="1" applyBorder="1" applyAlignment="1">
      <alignment horizontal="left" vertical="center" wrapText="1"/>
    </xf>
    <xf numFmtId="0" fontId="11" fillId="7" borderId="1" xfId="0" applyFont="1" applyFill="1" applyBorder="1" applyAlignment="1">
      <alignment horizontal="left" vertical="center"/>
    </xf>
    <xf numFmtId="0" fontId="11" fillId="7" borderId="1" xfId="0" applyFont="1" applyFill="1" applyBorder="1" applyAlignment="1">
      <alignment horizontal="left" vertical="center" wrapText="1"/>
    </xf>
    <xf numFmtId="0" fontId="9" fillId="0" borderId="1" xfId="0" applyFont="1" applyBorder="1" applyAlignment="1">
      <alignment horizontal="left"/>
    </xf>
    <xf numFmtId="0" fontId="0" fillId="0" borderId="1" xfId="0" applyBorder="1"/>
    <xf numFmtId="0" fontId="13" fillId="9" borderId="1" xfId="0" applyFont="1" applyFill="1" applyBorder="1"/>
    <xf numFmtId="0" fontId="13" fillId="9" borderId="1" xfId="0" applyFont="1" applyFill="1" applyBorder="1" applyAlignment="1">
      <alignment horizontal="right"/>
    </xf>
    <xf numFmtId="0" fontId="11" fillId="7" borderId="2" xfId="0" applyFont="1" applyFill="1" applyBorder="1" applyAlignment="1">
      <alignment horizontal="left" vertical="center"/>
    </xf>
    <xf numFmtId="0" fontId="0" fillId="0" borderId="2" xfId="0" applyFill="1" applyBorder="1"/>
    <xf numFmtId="0" fontId="0" fillId="0" borderId="1" xfId="0" applyBorder="1" applyAlignment="1">
      <alignment horizontal="right"/>
    </xf>
    <xf numFmtId="0" fontId="0" fillId="0" borderId="2" xfId="0" applyFill="1" applyBorder="1" applyAlignment="1">
      <alignment horizontal="right"/>
    </xf>
    <xf numFmtId="0" fontId="6" fillId="10" borderId="1" xfId="0" applyFont="1" applyFill="1" applyBorder="1" applyAlignment="1">
      <alignment horizontal="right" vertical="center"/>
    </xf>
    <xf numFmtId="0" fontId="6" fillId="10" borderId="1" xfId="0" applyFont="1" applyFill="1" applyBorder="1" applyAlignment="1">
      <alignment vertical="center"/>
    </xf>
    <xf numFmtId="0" fontId="6" fillId="10" borderId="1" xfId="0" applyFont="1" applyFill="1" applyBorder="1" applyAlignment="1">
      <alignment horizontal="center" vertical="center"/>
    </xf>
    <xf numFmtId="0" fontId="6" fillId="10" borderId="1" xfId="0" applyFont="1" applyFill="1" applyBorder="1" applyAlignment="1">
      <alignment horizontal="left" vertical="center"/>
    </xf>
    <xf numFmtId="0" fontId="4" fillId="10" borderId="1" xfId="1" applyFill="1" applyBorder="1" applyAlignment="1">
      <alignment vertical="center"/>
    </xf>
    <xf numFmtId="0" fontId="9" fillId="10" borderId="1" xfId="1" applyFont="1" applyFill="1" applyBorder="1" applyAlignment="1">
      <alignment horizontal="center" vertical="center"/>
    </xf>
    <xf numFmtId="0" fontId="0" fillId="0" borderId="0" xfId="0" applyFill="1"/>
    <xf numFmtId="0" fontId="6" fillId="0" borderId="1" xfId="0" applyFont="1" applyFill="1" applyBorder="1" applyAlignment="1">
      <alignment horizontal="left" vertical="center"/>
    </xf>
    <xf numFmtId="0" fontId="6" fillId="0" borderId="1" xfId="0" applyFont="1" applyFill="1" applyBorder="1" applyAlignment="1">
      <alignment vertical="center"/>
    </xf>
    <xf numFmtId="0" fontId="6" fillId="0" borderId="1" xfId="0" applyFont="1" applyFill="1" applyBorder="1" applyAlignment="1">
      <alignment horizontal="right" vertical="center"/>
    </xf>
    <xf numFmtId="0" fontId="6" fillId="0" borderId="1" xfId="0" applyFont="1" applyFill="1" applyBorder="1" applyAlignment="1">
      <alignment horizontal="center" vertical="center"/>
    </xf>
    <xf numFmtId="0" fontId="0" fillId="0" borderId="1" xfId="0" applyFill="1" applyBorder="1"/>
    <xf numFmtId="0" fontId="7" fillId="0" borderId="1" xfId="0" applyFont="1" applyFill="1" applyBorder="1" applyAlignment="1">
      <alignment horizontal="center" vertical="center"/>
    </xf>
    <xf numFmtId="0" fontId="4" fillId="0" borderId="1" xfId="1" applyFill="1" applyBorder="1" applyAlignment="1">
      <alignment vertical="center"/>
    </xf>
    <xf numFmtId="0" fontId="9" fillId="0" borderId="1" xfId="1" applyFont="1" applyFill="1" applyBorder="1" applyAlignment="1">
      <alignment horizontal="center" vertical="center"/>
    </xf>
    <xf numFmtId="0" fontId="7" fillId="0" borderId="1" xfId="0" applyFont="1" applyFill="1" applyBorder="1" applyAlignment="1">
      <alignment vertical="center"/>
    </xf>
    <xf numFmtId="0" fontId="14" fillId="0" borderId="1" xfId="0" applyFont="1" applyFill="1" applyBorder="1"/>
    <xf numFmtId="0" fontId="15" fillId="0" borderId="1" xfId="0" applyFont="1" applyFill="1" applyBorder="1" applyAlignment="1">
      <alignment vertical="center" wrapText="1"/>
    </xf>
    <xf numFmtId="0" fontId="0" fillId="0" borderId="0" xfId="0" applyAlignment="1">
      <alignment horizontal="center"/>
    </xf>
  </cellXfs>
  <cellStyles count="2">
    <cellStyle name="Hipervínculo" xfId="1" builtinId="8"/>
    <cellStyle name="Normal" xfId="0" builtinId="0"/>
  </cellStyles>
  <dxfs count="13">
    <dxf>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scheme val="none"/>
      </font>
      <alignment horizontal="right" vertical="center" textRotation="0" wrapText="0" indent="0" justifyLastLine="0" shrinkToFit="0" readingOrder="0"/>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scheme val="none"/>
      </font>
      <alignment horizontal="left" vertical="center" textRotation="0" wrapText="0" indent="0" justifyLastLine="0" shrinkToFit="0" readingOrder="0"/>
    </dxf>
    <dxf>
      <font>
        <b val="0"/>
        <i val="0"/>
        <strike val="0"/>
        <condense val="0"/>
        <extend val="0"/>
        <outline val="0"/>
        <shadow val="0"/>
        <u val="none"/>
        <vertAlign val="baseline"/>
        <sz val="12"/>
        <color rgb="FF2F2F2F"/>
        <name val="Calibri"/>
        <scheme val="none"/>
      </font>
      <alignment horizontal="center" vertical="center" textRotation="0" wrapText="0" indent="0" justifyLastLine="0" shrinkToFit="0" readingOrder="0"/>
    </dxf>
    <dxf>
      <font>
        <b val="0"/>
        <i val="0"/>
        <strike val="0"/>
        <condense val="0"/>
        <extend val="0"/>
        <outline val="0"/>
        <shadow val="0"/>
        <u val="none"/>
        <vertAlign val="baseline"/>
        <sz val="12"/>
        <color rgb="FF2F2F2F"/>
        <name val="Calibri"/>
        <scheme val="none"/>
      </font>
      <alignment horizontal="right" vertical="center" textRotation="0" wrapText="0" indent="0" justifyLastLine="0" shrinkToFit="0" readingOrder="0"/>
    </dxf>
    <dxf>
      <font>
        <b val="0"/>
        <i val="0"/>
        <strike val="0"/>
        <condense val="0"/>
        <extend val="0"/>
        <outline val="0"/>
        <shadow val="0"/>
        <u val="none"/>
        <vertAlign val="baseline"/>
        <sz val="12"/>
        <color rgb="FF2F2F2F"/>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2"/>
        <color rgb="FF2F2F2F"/>
        <name val="Calibri"/>
        <scheme val="none"/>
      </font>
      <alignment horizontal="general" vertical="center" textRotation="0" wrapText="0" indent="0" justifyLastLine="0" shrinkToFit="0" readingOrder="0"/>
    </dxf>
    <dxf>
      <font>
        <b val="0"/>
        <i val="0"/>
        <strike val="0"/>
        <condense val="0"/>
        <extend val="0"/>
        <outline val="0"/>
        <shadow val="0"/>
        <u val="none"/>
        <vertAlign val="baseline"/>
        <sz val="12"/>
        <color rgb="FF2F2F2F"/>
        <name val="Calibri"/>
        <scheme val="none"/>
      </font>
      <fill>
        <patternFill patternType="solid">
          <fgColor indexed="64"/>
          <bgColor rgb="FF92D05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scheme val="none"/>
      </font>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dxf>
    <dxf>
      <font>
        <b/>
        <i val="0"/>
        <strike val="0"/>
        <condense val="0"/>
        <extend val="0"/>
        <outline val="0"/>
        <shadow val="0"/>
        <u val="none"/>
        <vertAlign val="baseline"/>
        <sz val="12"/>
        <color rgb="FFFFFFFF"/>
        <name val="Calibri"/>
        <scheme val="none"/>
      </font>
      <fill>
        <patternFill patternType="solid">
          <fgColor indexed="64"/>
          <bgColor rgb="FFC00000"/>
        </patternFill>
      </fill>
      <alignment horizontal="center" vertical="center"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Acepta.com%20-%20Firma%20electr&#243;nica%20FOOD_Rev072021-%202.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or" refreshedDate="44390.419665856483" createdVersion="5" refreshedVersion="5" minRefreshableVersion="3" recordCount="49">
  <cacheSource type="worksheet">
    <worksheetSource ref="A1:P50" sheet="dat" r:id="rId2"/>
  </cacheSource>
  <cacheFields count="16">
    <cacheField name="N° Correlativo" numFmtId="0">
      <sharedItems containsString="0" containsBlank="1" containsNumber="1" containsInteger="1" minValue="1" maxValue="35"/>
    </cacheField>
    <cacheField name="Apellido_P" numFmtId="0">
      <sharedItems/>
    </cacheField>
    <cacheField name="Apellido_M" numFmtId="0">
      <sharedItems/>
    </cacheField>
    <cacheField name="Nombre" numFmtId="0">
      <sharedItems/>
    </cacheField>
    <cacheField name="RUT" numFmtId="0">
      <sharedItems containsSemiMixedTypes="0" containsString="0" containsNumber="1" containsInteger="1" minValue="9982418" maxValue="18689736"/>
    </cacheField>
    <cacheField name="DV" numFmtId="0">
      <sharedItems containsMixedTypes="1" containsNumber="1" containsInteger="1" minValue="0" maxValue="9"/>
    </cacheField>
    <cacheField name="Departamento" numFmtId="0">
      <sharedItems/>
    </cacheField>
    <cacheField name="Laboratorio Base" numFmtId="0">
      <sharedItems count="3">
        <s v="Santiago"/>
        <s v="Concepción"/>
        <s v="Iquique"/>
      </sharedItems>
    </cacheField>
    <cacheField name="Área" numFmtId="0">
      <sharedItems count="12">
        <s v="Medio Ambiente"/>
        <s v="Microbiología"/>
        <s v="Química"/>
        <s v="Alimentos"/>
        <s v="Laboratorio"/>
        <s v="Iquique"/>
        <s v="Administración"/>
        <s v="Antofagasta"/>
        <s v="Puerto Montt"/>
        <s v="Calama"/>
        <s v="Concepción"/>
        <s v="Santiago"/>
      </sharedItems>
    </cacheField>
    <cacheField name="Celular" numFmtId="0">
      <sharedItems containsMixedTypes="1" containsNumber="1" containsInteger="1" minValue="94199200" maxValue="999478372"/>
    </cacheField>
    <cacheField name="Correo BV" numFmtId="0">
      <sharedItems/>
    </cacheField>
    <cacheField name="OC N°" numFmtId="0">
      <sharedItems containsBlank="1" containsMixedTypes="1" containsNumber="1" containsInteger="1" minValue="1" maxValue="2"/>
    </cacheField>
    <cacheField name="Estado firma" numFmtId="0">
      <sharedItems count="3">
        <s v="OK"/>
        <s v="Pendiente"/>
        <s v="NA"/>
      </sharedItems>
    </cacheField>
    <cacheField name="Clave adjunta" numFmtId="0">
      <sharedItems containsBlank="1"/>
    </cacheField>
    <cacheField name="Nueva Contraseña" numFmtId="0">
      <sharedItems containsBlank="1"/>
    </cacheField>
    <cacheField name="Comentario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
  <r>
    <n v="26"/>
    <s v="AMESTICA"/>
    <s v="SCOTT"/>
    <s v="HENRY ARIEL"/>
    <n v="13232768"/>
    <n v="8"/>
    <s v="Laboratorio"/>
    <x v="0"/>
    <x v="0"/>
    <n v="982285833"/>
    <s v="amestica.henry@bureauveritas.com"/>
    <n v="1"/>
    <x v="0"/>
    <s v="622-15923-17551327-2"/>
    <s v="zGvrmrYQ"/>
    <m/>
  </r>
  <r>
    <n v="31"/>
    <s v="MONSALVE"/>
    <s v="RIQUELME"/>
    <s v="CARMEN GLORIA"/>
    <n v="12019915"/>
    <n v="3"/>
    <s v="Laboratorio"/>
    <x v="1"/>
    <x v="1"/>
    <n v="986666100"/>
    <s v="cloriel@hotmail.com"/>
    <n v="1"/>
    <x v="1"/>
    <m/>
    <m/>
    <s v="Gestión pendiente"/>
  </r>
  <r>
    <n v="33"/>
    <s v="AYALA"/>
    <s v="CIFUENTES"/>
    <s v="ERNA LUISA"/>
    <n v="10424391"/>
    <n v="6"/>
    <s v="Laboratorio"/>
    <x v="1"/>
    <x v="2"/>
    <n v="975598400"/>
    <s v="Erna.ayala@bureauveritas.com"/>
    <n v="1"/>
    <x v="0"/>
    <m/>
    <m/>
    <m/>
  </r>
  <r>
    <m/>
    <s v="ARAVENA"/>
    <s v="BURGOS"/>
    <s v="JESSICA DEL CARMEN"/>
    <n v="15220726"/>
    <n v="3"/>
    <s v="Laboratorio"/>
    <x v="1"/>
    <x v="0"/>
    <s v="9-61928511"/>
    <s v="1 caso Jravena4@gmail.com"/>
    <n v="2"/>
    <x v="0"/>
    <s v="736-16068-47868489-4"/>
    <s v="xNQ2jB3D"/>
    <m/>
  </r>
  <r>
    <n v="22"/>
    <s v="BALCAZAR"/>
    <s v="OSORIO"/>
    <s v="DINKA DANIELA"/>
    <n v="17393213"/>
    <n v="8"/>
    <s v="Laboratorio"/>
    <x v="2"/>
    <x v="1"/>
    <n v="999478372"/>
    <s v=" microbiologia.iquique@bureauveritas.cl"/>
    <n v="1"/>
    <x v="0"/>
    <s v="5912-9-3490-8-2375-2"/>
    <s v="VDvxbzzW"/>
    <m/>
  </r>
  <r>
    <n v="24"/>
    <s v="BRAVO"/>
    <s v="ARANCIBIA"/>
    <s v="VICTOR DANIEL"/>
    <n v="10590482"/>
    <n v="7"/>
    <s v="Laboratorio"/>
    <x v="0"/>
    <x v="3"/>
    <n v="944135189"/>
    <s v="victor.bravo@bureauveritas.com"/>
    <n v="1"/>
    <x v="0"/>
    <m/>
    <m/>
    <m/>
  </r>
  <r>
    <n v="21"/>
    <s v="CASTRO"/>
    <s v="LUCAS"/>
    <s v="XIMENA ISABEL"/>
    <n v="16614686"/>
    <n v="0"/>
    <s v="Laboratorio"/>
    <x v="2"/>
    <x v="1"/>
    <n v="997943542"/>
    <s v=" ximena.castro@bureauveritas.com"/>
    <n v="1"/>
    <x v="0"/>
    <s v="5913-7-1740-k-2141-5"/>
    <s v="CFCmkYjU"/>
    <m/>
  </r>
  <r>
    <m/>
    <s v="YEVENES"/>
    <s v="MUÑOZ"/>
    <s v="EDGARDO IVAN"/>
    <n v="10379363"/>
    <n v="7"/>
    <s v="Laboratorio"/>
    <x v="1"/>
    <x v="1"/>
    <s v="9-98788347"/>
    <s v=" Maria.arroyo@bureauveritas.com"/>
    <n v="2"/>
    <x v="1"/>
    <m/>
    <m/>
    <s v="No Contestan"/>
  </r>
  <r>
    <n v="27"/>
    <s v="CORNEJO"/>
    <s v="DENEGRI"/>
    <s v="CLAUDIA EUGENIA"/>
    <n v="10745541"/>
    <n v="8"/>
    <s v="Laboratorio"/>
    <x v="0"/>
    <x v="0"/>
    <n v="94199200"/>
    <s v="Claudia.cornejo@bureauveritas.com"/>
    <n v="1"/>
    <x v="0"/>
    <s v="915-15918-75101371-k"/>
    <s v="1Rc1DV5M"/>
    <m/>
  </r>
  <r>
    <n v="34"/>
    <s v="DEL VALLE"/>
    <s v="HERRERA"/>
    <s v="ROSSANA PAULETTE"/>
    <n v="10236506"/>
    <n v="2"/>
    <s v="Laboratorio"/>
    <x v="1"/>
    <x v="4"/>
    <n v="942891681"/>
    <s v="Rossana.del-valle@bureauveritas.com"/>
    <n v="1"/>
    <x v="0"/>
    <m/>
    <m/>
    <s v="Sin correo de respaldo"/>
  </r>
  <r>
    <m/>
    <s v="LEONCINI"/>
    <s v="ARAYA"/>
    <s v="ROSSANA DEL PILAR"/>
    <n v="13414781"/>
    <n v="4"/>
    <s v="Laboratorio"/>
    <x v="2"/>
    <x v="2"/>
    <s v="9-85276473"/>
    <s v="rossana.leoncini@gmail.com"/>
    <n v="2"/>
    <x v="1"/>
    <m/>
    <m/>
    <s v="Gestión pendiente"/>
  </r>
  <r>
    <n v="18"/>
    <s v="FLORES"/>
    <s v="CORTES"/>
    <s v="MARIANELA ANDREA"/>
    <n v="13006295"/>
    <n v="4"/>
    <s v="Laboratorio"/>
    <x v="2"/>
    <x v="0"/>
    <n v="994138152"/>
    <s v="mfloresc@bureauveritas.cl"/>
    <n v="1"/>
    <x v="0"/>
    <s v="933-15948-35517779-3"/>
    <s v="HmyD41ZQ"/>
    <m/>
  </r>
  <r>
    <n v="35"/>
    <s v="GARAY"/>
    <s v="GONZALEZ"/>
    <s v="PATRICIA JACQUELINE"/>
    <n v="11220014"/>
    <n v="2"/>
    <s v="Laboratorio"/>
    <x v="0"/>
    <x v="3"/>
    <n v="992232090"/>
    <s v="patricia.garay@bureauveritas.com"/>
    <n v="1"/>
    <x v="0"/>
    <m/>
    <m/>
    <m/>
  </r>
  <r>
    <n v="28"/>
    <s v="GARRIDO"/>
    <s v="MARTI"/>
    <s v="GLADYS VERONICA"/>
    <n v="11415806"/>
    <n v="2"/>
    <s v="Laboratorio"/>
    <x v="0"/>
    <x v="0"/>
    <n v="994189099"/>
    <s v="gladys.garrido@bureauveritas.com"/>
    <n v="1"/>
    <x v="0"/>
    <s v="084-15912-91591272-9"/>
    <s v="PD8z5XGF"/>
    <m/>
  </r>
  <r>
    <n v="29"/>
    <s v="GARRIDO"/>
    <s v="LEIVA"/>
    <s v="MARIA ISABEL"/>
    <n v="12241457"/>
    <n v="4"/>
    <s v="Laboratorio"/>
    <x v="0"/>
    <x v="1"/>
    <n v="978081944"/>
    <s v="isa.mgarrido@gmail.com"/>
    <n v="1"/>
    <x v="0"/>
    <m/>
    <m/>
    <m/>
  </r>
  <r>
    <n v="19"/>
    <s v="HIDALGO"/>
    <s v="CORTES"/>
    <s v="MONICA INES"/>
    <n v="11377942"/>
    <s v="K"/>
    <s v="Laboratorio"/>
    <x v="2"/>
    <x v="3"/>
    <n v="984569488"/>
    <s v="monica.hidalgo@bureauveritas.com"/>
    <n v="1"/>
    <x v="0"/>
    <s v="524-15916-37484202-1"/>
    <s v="JX4AVFPx"/>
    <m/>
  </r>
  <r>
    <n v="32"/>
    <s v="LEIVA"/>
    <s v="SOTO"/>
    <s v="ESTEBAN ALONSO"/>
    <n v="17291533"/>
    <n v="7"/>
    <s v="Laboratorio"/>
    <x v="1"/>
    <x v="0"/>
    <n v="995770870"/>
    <s v="Esteban.leiva@bureauveritas.com"/>
    <n v="1"/>
    <x v="0"/>
    <s v="498-15973-40902979-5"/>
    <s v="DqPnmSdF"/>
    <m/>
  </r>
  <r>
    <m/>
    <s v="HERRERA"/>
    <s v="MELO"/>
    <s v="JACQUELINE ALEJANDRA"/>
    <n v="17843086"/>
    <n v="6"/>
    <s v="Operaciones"/>
    <x v="2"/>
    <x v="5"/>
    <s v="9-64882564"/>
    <s v="Jacqueline.herrera@bureauveritas.cl"/>
    <n v="2"/>
    <x v="0"/>
    <s v="562-16147-95935174-0"/>
    <s v="kjGYYKkW"/>
    <m/>
  </r>
  <r>
    <n v="20"/>
    <s v="GONZALEZ"/>
    <s v="SOTO"/>
    <s v="MACARENA DEL CARMEN"/>
    <n v="11257624"/>
    <s v="K"/>
    <s v="Laboratorio"/>
    <x v="2"/>
    <x v="4"/>
    <n v="956299023"/>
    <s v="macarena.gonzalez@bureauveritas.com"/>
    <n v="1"/>
    <x v="0"/>
    <m/>
    <m/>
    <s v="Ya no pertenece a la empresa"/>
  </r>
  <r>
    <n v="17"/>
    <s v="MARDONES"/>
    <s v="FUENZALIDA"/>
    <s v="MARITZA ANDREA"/>
    <n v="14108217"/>
    <n v="5"/>
    <s v="Laboratorio"/>
    <x v="2"/>
    <x v="0"/>
    <n v="984136742"/>
    <s v="maritza.mardones@bureauveritas.cl"/>
    <n v="1"/>
    <x v="0"/>
    <m/>
    <m/>
    <s v="sin correo pero hizo el proceso / No encontró la información por cambio de correos"/>
  </r>
  <r>
    <m/>
    <s v="JARA"/>
    <s v="CAVIERES"/>
    <s v="RODRIGO ALEJANDRO"/>
    <n v="9982418"/>
    <n v="2"/>
    <s v="Gerencia"/>
    <x v="0"/>
    <x v="6"/>
    <s v="569-51489826"/>
    <s v="rodrigo.jara@bureauveritas.com"/>
    <n v="2"/>
    <x v="0"/>
    <m/>
    <m/>
    <m/>
  </r>
  <r>
    <n v="23"/>
    <s v="MOLINA"/>
    <s v="DURAN"/>
    <s v="CLAUDIA ANDREA"/>
    <n v="12396090"/>
    <n v="4"/>
    <s v="Laboratorio"/>
    <x v="2"/>
    <x v="1"/>
    <n v="992297579"/>
    <s v="claudia.molina@bureauveritas.com"/>
    <n v="1"/>
    <x v="0"/>
    <s v="5911-0-4806-2-6785-7"/>
    <s v="4ZGmyQAv"/>
    <m/>
  </r>
  <r>
    <m/>
    <s v="ROBLERO"/>
    <s v="CHAVEZ"/>
    <s v="JIMENA ANDREA"/>
    <n v="13084522"/>
    <n v="3"/>
    <s v="Laboratorio"/>
    <x v="2"/>
    <x v="2"/>
    <s v="9-61688707"/>
    <s v="jimena.roblero.chavez@gmail.com"/>
    <n v="2"/>
    <x v="1"/>
    <m/>
    <m/>
    <s v="Gestión pendiente"/>
  </r>
  <r>
    <n v="16"/>
    <s v="MUNOZ"/>
    <s v="MONTECINOS"/>
    <s v="PATRICIA ODETTE"/>
    <n v="17594036"/>
    <n v="7"/>
    <s v="Laboratorio"/>
    <x v="2"/>
    <x v="0"/>
    <n v="977957696"/>
    <s v="patricia.munoz@bureauveritas.cl"/>
    <n v="1"/>
    <x v="0"/>
    <m/>
    <m/>
    <s v="Ya no pertenece a la empresa"/>
  </r>
  <r>
    <n v="25"/>
    <s v="PIZARRO"/>
    <s v="LAZCANO"/>
    <s v="IVELDA DEL CARMEN"/>
    <n v="10347851"/>
    <n v="0"/>
    <s v="Laboratorio"/>
    <x v="0"/>
    <x v="3"/>
    <n v="949744883"/>
    <s v="ivelda.pizarro@bureauveritas.com"/>
    <n v="1"/>
    <x v="0"/>
    <m/>
    <m/>
    <m/>
  </r>
  <r>
    <n v="30"/>
    <s v="QUEROL"/>
    <s v="FUENTES"/>
    <s v="IVETTE PAOLA"/>
    <n v="11651937"/>
    <n v="2"/>
    <s v="Laboratorio"/>
    <x v="0"/>
    <x v="1"/>
    <n v="949481564"/>
    <s v="ivequerol@gmail.com"/>
    <n v="1"/>
    <x v="1"/>
    <m/>
    <m/>
    <s v="Gestión pendiente"/>
  </r>
  <r>
    <m/>
    <s v="ALVAREZ"/>
    <s v="LOPEZ"/>
    <s v="ALDO JAVIER"/>
    <n v="15679135"/>
    <n v="0"/>
    <s v="Operaciones"/>
    <x v="2"/>
    <x v="7"/>
    <s v="569-56897634"/>
    <s v="aldo.alvarez@bureauveritas.cl"/>
    <n v="2"/>
    <x v="1"/>
    <m/>
    <m/>
    <s v="Gestión pendiente"/>
  </r>
  <r>
    <n v="1"/>
    <s v="ALVAREZ"/>
    <s v="BELLO"/>
    <s v="JAVIER ALEJANDRO"/>
    <n v="14038820"/>
    <n v="3"/>
    <s v="Operaciones"/>
    <x v="1"/>
    <x v="8"/>
    <s v="569-35653791"/>
    <s v="javier.alvarez@bureauveritas.cl"/>
    <n v="1"/>
    <x v="2"/>
    <m/>
    <m/>
    <s v="Ya no pertenece a la empresa"/>
  </r>
  <r>
    <n v="2"/>
    <s v="DIAZ"/>
    <s v="VERGARA"/>
    <s v="GREGORIO ANTONIO"/>
    <n v="11610685"/>
    <s v="K"/>
    <s v="Operaciones"/>
    <x v="2"/>
    <x v="5"/>
    <s v="56-944959907"/>
    <s v="gregorio.diaz-vergara@bureauveritas.com"/>
    <n v="1"/>
    <x v="0"/>
    <s v="533-15941-50137189-0"/>
    <s v="F2cfC6p3"/>
    <m/>
  </r>
  <r>
    <n v="3"/>
    <s v="ILAJA"/>
    <s v="TAUCARE"/>
    <s v="PEDRO ROLANDO"/>
    <n v="13867698"/>
    <n v="6"/>
    <s v="Operaciones"/>
    <x v="2"/>
    <x v="5"/>
    <s v="569-95198046"/>
    <s v="pedro.ilaja@bureauveritas.com"/>
    <n v="1"/>
    <x v="0"/>
    <m/>
    <m/>
    <s v="Sin correo de respaldo"/>
  </r>
  <r>
    <m/>
    <s v="MORALES"/>
    <s v="CRUZ"/>
    <s v="RODOLFO BRYAN"/>
    <n v="17655267"/>
    <n v="0"/>
    <s v="Operaciones"/>
    <x v="2"/>
    <x v="9"/>
    <s v="9-44920650"/>
    <s v="tec.geologia.rodolfomorales@gmail.com"/>
    <n v="2"/>
    <x v="2"/>
    <m/>
    <m/>
    <s v="No Contestan"/>
  </r>
  <r>
    <m/>
    <s v="CARREÑO"/>
    <s v="PEREZ"/>
    <s v="MARYORIE EVANGELINA"/>
    <n v="16335066"/>
    <n v="1"/>
    <s v="Operaciones"/>
    <x v="2"/>
    <x v="9"/>
    <s v="9-82766166"/>
    <s v="mayorie.carreno@bureauveritas.com"/>
    <n v="2"/>
    <x v="1"/>
    <m/>
    <m/>
    <s v="Gestión pendiente"/>
  </r>
  <r>
    <n v="5"/>
    <s v="LAURIE"/>
    <s v="FUENTEALBA"/>
    <s v="LUIS ALBERTO"/>
    <n v="11901243"/>
    <n v="0"/>
    <s v="Operaciones"/>
    <x v="1"/>
    <x v="10"/>
    <s v="569-73014329"/>
    <s v="luislaurie@yahoo.es"/>
    <n v="1"/>
    <x v="0"/>
    <s v="076-16026-77374476-9"/>
    <s v="yAHQfDmt"/>
    <s v="ENVIADO EN SU MOMENTO JUAN PARRA"/>
  </r>
  <r>
    <m/>
    <s v="PARADA"/>
    <s v="SORIA"/>
    <s v="ORLANDO MARCOS"/>
    <n v="18182821"/>
    <n v="8"/>
    <s v="Operaciones"/>
    <x v="2"/>
    <x v="9"/>
    <s v="9-78940633"/>
    <s v="orlando.parada@bureauveritas.com"/>
    <n v="2"/>
    <x v="2"/>
    <m/>
    <m/>
    <s v="Ya no pertenece a la empresa"/>
  </r>
  <r>
    <n v="6"/>
    <s v="MARQUEZ"/>
    <s v="OLIVARES"/>
    <s v="IVAN ARTURO"/>
    <n v="12459235"/>
    <n v="6"/>
    <s v="Operaciones"/>
    <x v="2"/>
    <x v="9"/>
    <s v="569-96976873"/>
    <s v="Ivan.marquez@bureauveritas.cl"/>
    <n v="1"/>
    <x v="0"/>
    <m/>
    <m/>
    <s v="Sin correo de respaldo"/>
  </r>
  <r>
    <m/>
    <s v="CUELLO"/>
    <s v="AGUILAR"/>
    <s v="GUILLERMO LUIS"/>
    <n v="17655319"/>
    <n v="7"/>
    <s v="Operaciones"/>
    <x v="2"/>
    <x v="9"/>
    <s v="9-81945934"/>
    <s v="guillermo_cuello22@hotmail.com"/>
    <n v="2"/>
    <x v="1"/>
    <m/>
    <m/>
    <s v="Gestión pendiente"/>
  </r>
  <r>
    <n v="7"/>
    <s v="NUNEZ"/>
    <s v="RODRIGUEZ"/>
    <s v="MARCELA PAZ"/>
    <n v="15543659"/>
    <s v="K"/>
    <s v="Operaciones"/>
    <x v="0"/>
    <x v="11"/>
    <s v="569-96109754"/>
    <s v="marcela.nunez@bureauveritas.com"/>
    <n v="1"/>
    <x v="0"/>
    <m/>
    <m/>
    <s v="Sin correo de respaldo / desde enero de 2021 se envio corre indicando las fallas al proceso de acreditación sin tener respuesta."/>
  </r>
  <r>
    <n v="8"/>
    <s v="Olivares"/>
    <s v="Cortes"/>
    <s v="Franco Fabián"/>
    <n v="16850901"/>
    <n v="4"/>
    <s v="Operaciones"/>
    <x v="2"/>
    <x v="9"/>
    <s v="569-77028758"/>
    <s v="franco.olivares@bureauveritas.com"/>
    <n v="1"/>
    <x v="0"/>
    <s v="796-15928-50430867-7"/>
    <s v="HntB7Mkf"/>
    <m/>
  </r>
  <r>
    <n v="4"/>
    <s v="JORQUERA"/>
    <s v="ALFARO"/>
    <s v="RODRIGO ARMANDO"/>
    <n v="13643303"/>
    <n v="2"/>
    <s v="Operaciones"/>
    <x v="2"/>
    <x v="7"/>
    <s v="569-91594212"/>
    <s v="rodrigo.jorquera@bureauveritas.com"/>
    <n v="1"/>
    <x v="1"/>
    <m/>
    <m/>
    <m/>
  </r>
  <r>
    <n v="10"/>
    <s v="PEÑA"/>
    <s v="TRONCOSO"/>
    <s v="AXEL MANUEL"/>
    <n v="18683702"/>
    <n v="9"/>
    <s v="Operaciones"/>
    <x v="1"/>
    <x v="10"/>
    <s v="569-66626921"/>
    <s v="axellmanuell@gmail.com"/>
    <n v="1"/>
    <x v="0"/>
    <m/>
    <m/>
    <s v="Ya no pertenece a la empresa"/>
  </r>
  <r>
    <m/>
    <s v="PAEZ"/>
    <s v="VEGA"/>
    <s v="PEDRO HENRIQUEZ"/>
    <n v="16436175"/>
    <n v="6"/>
    <s v="Operaciones"/>
    <x v="2"/>
    <x v="7"/>
    <s v="569- 93224463"/>
    <s v="muestreo.antofagasta@cesmec.cl"/>
    <m/>
    <x v="1"/>
    <m/>
    <m/>
    <m/>
  </r>
  <r>
    <n v="11"/>
    <s v="RODRIGUEZ"/>
    <s v="RIVEROS"/>
    <s v="HERMAN GERARDO"/>
    <n v="11935070"/>
    <n v="0"/>
    <s v="Operaciones"/>
    <x v="2"/>
    <x v="9"/>
    <s v="569-82943792"/>
    <s v="Herman.rodriguez-riveros@bureauveritas.cl"/>
    <n v="1"/>
    <x v="0"/>
    <m/>
    <m/>
    <s v="Sin correo de respaldo"/>
  </r>
  <r>
    <n v="12"/>
    <s v="ROJAS"/>
    <s v="GUZMAN"/>
    <s v="PABLO DANIEL"/>
    <n v="15975417"/>
    <n v="0"/>
    <s v="Operaciones"/>
    <x v="2"/>
    <x v="5"/>
    <s v="569-75837336"/>
    <s v="pablo.rojas-guzman@bureauveritas.com"/>
    <n v="1"/>
    <x v="0"/>
    <s v="988-15910-32419825-3"/>
    <s v="C9hw5Xx6"/>
    <m/>
  </r>
  <r>
    <n v="9"/>
    <s v="PENDOLA"/>
    <s v="RODRIGUEZ"/>
    <s v="RAFAEL ANTONIO"/>
    <n v="15458043"/>
    <n v="3"/>
    <s v="Operaciones"/>
    <x v="0"/>
    <x v="11"/>
    <s v="569-65760725"/>
    <s v="rafael.pendola@bureauveritas.com"/>
    <n v="1"/>
    <x v="0"/>
    <m/>
    <m/>
    <s v="Sin correo de respaldo / desde enero de 2021 se envio corre indicando las fallas al proceso de acreditación sin tener respuesta."/>
  </r>
  <r>
    <n v="13"/>
    <s v="SLEMAN"/>
    <s v="CORTES"/>
    <s v="FELIPE IGNACIO"/>
    <n v="13922545"/>
    <n v="7"/>
    <s v="Operaciones"/>
    <x v="0"/>
    <x v="11"/>
    <s v="569-51489298"/>
    <s v="felipe.sleman@bureauveritas.cl"/>
    <n v="1"/>
    <x v="0"/>
    <s v="desde enero de 2021 se envio corre indicando las fallas al proceso de acreditación sin tener respuesta."/>
    <m/>
    <s v="Sin correo de respaldo / desde enero de 2021 se envio corre indicando las fallas al proceso de acreditación sin tener respuesta."/>
  </r>
  <r>
    <n v="14"/>
    <s v="VILLALOBOS"/>
    <s v="GODOY"/>
    <s v="LUIS EDUARDO"/>
    <n v="13632279"/>
    <n v="6"/>
    <s v="Operaciones"/>
    <x v="2"/>
    <x v="9"/>
    <s v="569-81893396"/>
    <s v="luis.villalobos@bureauveritas.com"/>
    <n v="1"/>
    <x v="0"/>
    <m/>
    <m/>
    <s v="Sin correo de respaldo"/>
  </r>
  <r>
    <m/>
    <s v="SIERRA"/>
    <s v="VILLEGAS"/>
    <s v="GUILLERMO MARIANO"/>
    <n v="18689736"/>
    <n v="6"/>
    <s v="Operaciones"/>
    <x v="2"/>
    <x v="9"/>
    <s v="9-53479662"/>
    <s v="Guillermo.sierra@outlook.cl"/>
    <n v="2"/>
    <x v="1"/>
    <m/>
    <m/>
    <s v="Gestión pendiente"/>
  </r>
  <r>
    <n v="15"/>
    <s v="ZULOAGA"/>
    <s v="SAN MARTIN"/>
    <s v="ANDRES"/>
    <n v="12270431"/>
    <n v="9"/>
    <s v="Operaciones"/>
    <x v="1"/>
    <x v="10"/>
    <s v="569-42265120"/>
    <s v="andres.zuluaga@bureauveritas.com"/>
    <n v="1"/>
    <x v="0"/>
    <s v="420-15973-26945642-6"/>
    <s v="Hc769hBf"/>
    <m/>
  </r>
  <r>
    <m/>
    <s v="OLIVARES"/>
    <s v="MORENO"/>
    <s v="PAOLO OLIVER"/>
    <n v="16104395"/>
    <n v="8"/>
    <s v="Operaciones"/>
    <x v="0"/>
    <x v="6"/>
    <s v="569-64459385"/>
    <s v="Paolo.olivares@bureauveritas.com"/>
    <s v="NA"/>
    <x v="2"/>
    <m/>
    <m/>
    <s v="Fuera del proceso, se dio prioridad a otras firma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E27" firstHeaderRow="1" firstDataRow="2" firstDataCol="1"/>
  <pivotFields count="16">
    <pivotField showAll="0" defaultSubtotal="0"/>
    <pivotField dataField="1" showAll="0"/>
    <pivotField showAll="0"/>
    <pivotField showAll="0"/>
    <pivotField showAll="0"/>
    <pivotField showAll="0"/>
    <pivotField showAll="0"/>
    <pivotField axis="axisRow" showAll="0">
      <items count="4">
        <item x="1"/>
        <item x="2"/>
        <item x="0"/>
        <item t="default"/>
      </items>
    </pivotField>
    <pivotField axis="axisRow" showAll="0">
      <items count="13">
        <item x="3"/>
        <item x="7"/>
        <item x="9"/>
        <item x="10"/>
        <item x="5"/>
        <item x="0"/>
        <item x="1"/>
        <item x="8"/>
        <item x="11"/>
        <item x="2"/>
        <item x="4"/>
        <item x="6"/>
        <item t="default"/>
      </items>
    </pivotField>
    <pivotField showAll="0"/>
    <pivotField showAll="0"/>
    <pivotField showAll="0" defaultSubtotal="0"/>
    <pivotField axis="axisCol" showAll="0">
      <items count="4">
        <item x="2"/>
        <item x="0"/>
        <item x="1"/>
        <item t="default"/>
      </items>
    </pivotField>
    <pivotField showAll="0"/>
    <pivotField showAll="0"/>
    <pivotField showAll="0"/>
  </pivotFields>
  <rowFields count="2">
    <field x="7"/>
    <field x="8"/>
  </rowFields>
  <rowItems count="23">
    <i>
      <x/>
    </i>
    <i r="1">
      <x v="3"/>
    </i>
    <i r="1">
      <x v="5"/>
    </i>
    <i r="1">
      <x v="6"/>
    </i>
    <i r="1">
      <x v="7"/>
    </i>
    <i r="1">
      <x v="9"/>
    </i>
    <i r="1">
      <x v="10"/>
    </i>
    <i>
      <x v="1"/>
    </i>
    <i r="1">
      <x/>
    </i>
    <i r="1">
      <x v="1"/>
    </i>
    <i r="1">
      <x v="2"/>
    </i>
    <i r="1">
      <x v="4"/>
    </i>
    <i r="1">
      <x v="5"/>
    </i>
    <i r="1">
      <x v="6"/>
    </i>
    <i r="1">
      <x v="9"/>
    </i>
    <i r="1">
      <x v="10"/>
    </i>
    <i>
      <x v="2"/>
    </i>
    <i r="1">
      <x/>
    </i>
    <i r="1">
      <x v="5"/>
    </i>
    <i r="1">
      <x v="6"/>
    </i>
    <i r="1">
      <x v="8"/>
    </i>
    <i r="1">
      <x v="11"/>
    </i>
    <i t="grand">
      <x/>
    </i>
  </rowItems>
  <colFields count="1">
    <field x="12"/>
  </colFields>
  <colItems count="4">
    <i>
      <x/>
    </i>
    <i>
      <x v="1"/>
    </i>
    <i>
      <x v="2"/>
    </i>
    <i t="grand">
      <x/>
    </i>
  </colItems>
  <dataFields count="1">
    <dataField name="Cuenta de Apellido_P" fld="1" subtotal="count"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A1:K48" totalsRowShown="0" headerRowDxfId="12" dataDxfId="11">
  <autoFilter ref="A1:K48"/>
  <sortState ref="A2:K48">
    <sortCondition ref="G1:G48"/>
  </sortState>
  <tableColumns count="11">
    <tableColumn id="1" name="#" dataDxfId="10"/>
    <tableColumn id="2" name="Apellido_P" dataDxfId="9"/>
    <tableColumn id="3" name="Apellido_M" dataDxfId="8"/>
    <tableColumn id="4" name="Nombre" dataDxfId="7"/>
    <tableColumn id="5" name="RUT" dataDxfId="6"/>
    <tableColumn id="6" name="DV" dataDxfId="5"/>
    <tableColumn id="7" name="Departamento" dataDxfId="4"/>
    <tableColumn id="8" name="Laboratorio Base" dataDxfId="3"/>
    <tableColumn id="9" name="Área" dataDxfId="2"/>
    <tableColumn id="10" name="Celular" dataDxfId="1"/>
    <tableColumn id="11" name="Correo BV o personal" dataDxfId="0" dataCellStyle="Hipervíncul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felipe.sleman@bureauveritas.cl" TargetMode="External"/><Relationship Id="rId18" Type="http://schemas.openxmlformats.org/officeDocument/2006/relationships/hyperlink" Target="mailto:mfloresc@bureauveritas.cl" TargetMode="External"/><Relationship Id="rId26" Type="http://schemas.openxmlformats.org/officeDocument/2006/relationships/hyperlink" Target="mailto:amestica.henry@bureauveritas.com" TargetMode="External"/><Relationship Id="rId39" Type="http://schemas.openxmlformats.org/officeDocument/2006/relationships/hyperlink" Target="mailto:aldo.alvarez@bureauveritas.cl" TargetMode="External"/><Relationship Id="rId21" Type="http://schemas.openxmlformats.org/officeDocument/2006/relationships/hyperlink" Target="mailto:ximena.castro@bureauveritas.com" TargetMode="External"/><Relationship Id="rId34" Type="http://schemas.openxmlformats.org/officeDocument/2006/relationships/hyperlink" Target="mailto:Rossana.del-valle@bureauveritas.com" TargetMode="External"/><Relationship Id="rId42" Type="http://schemas.openxmlformats.org/officeDocument/2006/relationships/hyperlink" Target="mailto:guillermo_cuello22@hotmail.com" TargetMode="External"/><Relationship Id="rId47" Type="http://schemas.openxmlformats.org/officeDocument/2006/relationships/hyperlink" Target="mailto:jimena.roblero.chavez@gmail.com" TargetMode="External"/><Relationship Id="rId50" Type="http://schemas.openxmlformats.org/officeDocument/2006/relationships/printerSettings" Target="../printerSettings/printerSettings1.bin"/><Relationship Id="rId7" Type="http://schemas.openxmlformats.org/officeDocument/2006/relationships/hyperlink" Target="mailto:marcela.nunez@bureauveritas.com" TargetMode="External"/><Relationship Id="rId2" Type="http://schemas.openxmlformats.org/officeDocument/2006/relationships/hyperlink" Target="mailto:gregorio.diaz-vergara@bureauveritas.com" TargetMode="External"/><Relationship Id="rId16" Type="http://schemas.openxmlformats.org/officeDocument/2006/relationships/hyperlink" Target="mailto:patricia.munoz@bureauveritas.cl" TargetMode="External"/><Relationship Id="rId29" Type="http://schemas.openxmlformats.org/officeDocument/2006/relationships/hyperlink" Target="mailto:isa.mgarrido@gmail.com" TargetMode="External"/><Relationship Id="rId11" Type="http://schemas.openxmlformats.org/officeDocument/2006/relationships/hyperlink" Target="mailto:Herman.rodriguez-riveros@bureauveritas.cl" TargetMode="External"/><Relationship Id="rId24" Type="http://schemas.openxmlformats.org/officeDocument/2006/relationships/hyperlink" Target="mailto:victor.bravo@bureauveritas.com" TargetMode="External"/><Relationship Id="rId32" Type="http://schemas.openxmlformats.org/officeDocument/2006/relationships/hyperlink" Target="mailto:Esteban.leiva@bureauveritas.com" TargetMode="External"/><Relationship Id="rId37" Type="http://schemas.openxmlformats.org/officeDocument/2006/relationships/hyperlink" Target="mailto:Paolo.olivares@bureauveritas.com" TargetMode="External"/><Relationship Id="rId40" Type="http://schemas.openxmlformats.org/officeDocument/2006/relationships/hyperlink" Target="mailto:Jravena4@gmail.com" TargetMode="External"/><Relationship Id="rId45" Type="http://schemas.openxmlformats.org/officeDocument/2006/relationships/hyperlink" Target="mailto:tec.geologia.rodolfomorales@gmail.com" TargetMode="External"/><Relationship Id="rId5" Type="http://schemas.openxmlformats.org/officeDocument/2006/relationships/hyperlink" Target="mailto:luislaurie@yahoo.es" TargetMode="External"/><Relationship Id="rId15" Type="http://schemas.openxmlformats.org/officeDocument/2006/relationships/hyperlink" Target="mailto:andres.zuluaga@bureauveritas.com" TargetMode="External"/><Relationship Id="rId23" Type="http://schemas.openxmlformats.org/officeDocument/2006/relationships/hyperlink" Target="mailto:claudia.molina@bureauveritas.com" TargetMode="External"/><Relationship Id="rId28" Type="http://schemas.openxmlformats.org/officeDocument/2006/relationships/hyperlink" Target="mailto:gladys.garrido@bureauveritas.com" TargetMode="External"/><Relationship Id="rId36" Type="http://schemas.openxmlformats.org/officeDocument/2006/relationships/hyperlink" Target="mailto:rodrigo.jara@bureauveritas.com" TargetMode="External"/><Relationship Id="rId49" Type="http://schemas.openxmlformats.org/officeDocument/2006/relationships/hyperlink" Target="mailto:Maria.arroyo@bureauveritas.com" TargetMode="External"/><Relationship Id="rId10" Type="http://schemas.openxmlformats.org/officeDocument/2006/relationships/hyperlink" Target="mailto:axellmanuell@gmail.com" TargetMode="External"/><Relationship Id="rId19" Type="http://schemas.openxmlformats.org/officeDocument/2006/relationships/hyperlink" Target="mailto:monica.hidalgo@bureauveritas.com" TargetMode="External"/><Relationship Id="rId31" Type="http://schemas.openxmlformats.org/officeDocument/2006/relationships/hyperlink" Target="mailto:cloriel@hotmail.com" TargetMode="External"/><Relationship Id="rId44" Type="http://schemas.openxmlformats.org/officeDocument/2006/relationships/hyperlink" Target="mailto:rossana.leoncini@gmail.com" TargetMode="External"/><Relationship Id="rId4" Type="http://schemas.openxmlformats.org/officeDocument/2006/relationships/hyperlink" Target="mailto:rodrigo.jorquera@bureauveritas.com" TargetMode="External"/><Relationship Id="rId9" Type="http://schemas.openxmlformats.org/officeDocument/2006/relationships/hyperlink" Target="mailto:rafael.pendola@bureauveritas.com" TargetMode="External"/><Relationship Id="rId14" Type="http://schemas.openxmlformats.org/officeDocument/2006/relationships/hyperlink" Target="mailto:luis.villalobos@bureauveritas.com" TargetMode="External"/><Relationship Id="rId22" Type="http://schemas.openxmlformats.org/officeDocument/2006/relationships/hyperlink" Target="mailto:microbiologia.iquique@bureauveritas.cl" TargetMode="External"/><Relationship Id="rId27" Type="http://schemas.openxmlformats.org/officeDocument/2006/relationships/hyperlink" Target="mailto:Claudia.cornejo@bureauveritas.com" TargetMode="External"/><Relationship Id="rId30" Type="http://schemas.openxmlformats.org/officeDocument/2006/relationships/hyperlink" Target="mailto:ivequerol@gmail.com" TargetMode="External"/><Relationship Id="rId35" Type="http://schemas.openxmlformats.org/officeDocument/2006/relationships/hyperlink" Target="mailto:patricia.garay@bureauveritas.com" TargetMode="External"/><Relationship Id="rId43" Type="http://schemas.openxmlformats.org/officeDocument/2006/relationships/hyperlink" Target="mailto:Jacqueline.herrera@bureauveritas.cl" TargetMode="External"/><Relationship Id="rId48" Type="http://schemas.openxmlformats.org/officeDocument/2006/relationships/hyperlink" Target="mailto:Guillermo.sierra@outlook.cl" TargetMode="External"/><Relationship Id="rId8" Type="http://schemas.openxmlformats.org/officeDocument/2006/relationships/hyperlink" Target="mailto:franco.olivares@bureauveritas.com" TargetMode="External"/><Relationship Id="rId3" Type="http://schemas.openxmlformats.org/officeDocument/2006/relationships/hyperlink" Target="mailto:pedro.ilaja@bureauveritas.com" TargetMode="External"/><Relationship Id="rId12" Type="http://schemas.openxmlformats.org/officeDocument/2006/relationships/hyperlink" Target="mailto:pablo.rojas-guzman@bureauveritas.com" TargetMode="External"/><Relationship Id="rId17" Type="http://schemas.openxmlformats.org/officeDocument/2006/relationships/hyperlink" Target="mailto:maritza.mardones@bureauveritas.cl" TargetMode="External"/><Relationship Id="rId25" Type="http://schemas.openxmlformats.org/officeDocument/2006/relationships/hyperlink" Target="mailto:ivelda.pizarro@bureauveritas.com" TargetMode="External"/><Relationship Id="rId33" Type="http://schemas.openxmlformats.org/officeDocument/2006/relationships/hyperlink" Target="mailto:Erna.ayala@bureauveritas.com" TargetMode="External"/><Relationship Id="rId38" Type="http://schemas.openxmlformats.org/officeDocument/2006/relationships/hyperlink" Target="mailto:muestreo.antofagasta@cesmec.cl" TargetMode="External"/><Relationship Id="rId46" Type="http://schemas.openxmlformats.org/officeDocument/2006/relationships/hyperlink" Target="mailto:orlando.parada@bureauveritas.com" TargetMode="External"/><Relationship Id="rId20" Type="http://schemas.openxmlformats.org/officeDocument/2006/relationships/hyperlink" Target="mailto:macarena.gonzalez@bureauveritas.com" TargetMode="External"/><Relationship Id="rId41" Type="http://schemas.openxmlformats.org/officeDocument/2006/relationships/hyperlink" Target="mailto:mayorie.carreno@bureauveritas.com" TargetMode="External"/><Relationship Id="rId1" Type="http://schemas.openxmlformats.org/officeDocument/2006/relationships/hyperlink" Target="mailto:javier.alvarez@bureauveritas.cl" TargetMode="External"/><Relationship Id="rId6" Type="http://schemas.openxmlformats.org/officeDocument/2006/relationships/hyperlink" Target="mailto:Ivan.marquez@bureauveritas.cl"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3" Type="http://schemas.openxmlformats.org/officeDocument/2006/relationships/hyperlink" Target="mailto:javier.alvarez@bureauveritas.cl" TargetMode="External"/><Relationship Id="rId18" Type="http://schemas.openxmlformats.org/officeDocument/2006/relationships/hyperlink" Target="mailto:Ivan.marquez@bureauveritas.cl" TargetMode="External"/><Relationship Id="rId26" Type="http://schemas.openxmlformats.org/officeDocument/2006/relationships/hyperlink" Target="mailto:luis.villalobos@bureauveritas.com" TargetMode="External"/><Relationship Id="rId39" Type="http://schemas.openxmlformats.org/officeDocument/2006/relationships/hyperlink" Target="mailto:Claudia.cornejo@bureauveritas.com" TargetMode="External"/><Relationship Id="rId21" Type="http://schemas.openxmlformats.org/officeDocument/2006/relationships/hyperlink" Target="mailto:rafael.pendola@bureauveritas.com" TargetMode="External"/><Relationship Id="rId34" Type="http://schemas.openxmlformats.org/officeDocument/2006/relationships/hyperlink" Target="mailto:microbiologia.iquique@bureauveritas.cl" TargetMode="External"/><Relationship Id="rId42" Type="http://schemas.openxmlformats.org/officeDocument/2006/relationships/hyperlink" Target="mailto:ivequerol@gmail.com" TargetMode="External"/><Relationship Id="rId47" Type="http://schemas.openxmlformats.org/officeDocument/2006/relationships/hyperlink" Target="mailto:patricia.garay@bureauveritas.com" TargetMode="External"/><Relationship Id="rId7" Type="http://schemas.openxmlformats.org/officeDocument/2006/relationships/hyperlink" Target="mailto:rossana.leoncini@gmail.com" TargetMode="External"/><Relationship Id="rId2" Type="http://schemas.openxmlformats.org/officeDocument/2006/relationships/hyperlink" Target="mailto:Jravena4@gmail.com" TargetMode="External"/><Relationship Id="rId16" Type="http://schemas.openxmlformats.org/officeDocument/2006/relationships/hyperlink" Target="mailto:rodrigo.jorquera@bureauveritas.com" TargetMode="External"/><Relationship Id="rId29" Type="http://schemas.openxmlformats.org/officeDocument/2006/relationships/hyperlink" Target="mailto:maritza.mardones@bureauveritas.cl" TargetMode="External"/><Relationship Id="rId11" Type="http://schemas.openxmlformats.org/officeDocument/2006/relationships/hyperlink" Target="mailto:Guillermo.sierra@outlook.cl" TargetMode="External"/><Relationship Id="rId24" Type="http://schemas.openxmlformats.org/officeDocument/2006/relationships/hyperlink" Target="mailto:pablo.rojas-guzman@bureauveritas.com" TargetMode="External"/><Relationship Id="rId32" Type="http://schemas.openxmlformats.org/officeDocument/2006/relationships/hyperlink" Target="mailto:macarena.gonzalez@bureauveritas.com" TargetMode="External"/><Relationship Id="rId37" Type="http://schemas.openxmlformats.org/officeDocument/2006/relationships/hyperlink" Target="mailto:ivelda.pizarro@bureauveritas.com" TargetMode="External"/><Relationship Id="rId40" Type="http://schemas.openxmlformats.org/officeDocument/2006/relationships/hyperlink" Target="mailto:gladys.garrido@bureauveritas.com" TargetMode="External"/><Relationship Id="rId45" Type="http://schemas.openxmlformats.org/officeDocument/2006/relationships/hyperlink" Target="mailto:Erna.ayala@bureauveritas.com" TargetMode="External"/><Relationship Id="rId5" Type="http://schemas.openxmlformats.org/officeDocument/2006/relationships/hyperlink" Target="mailto:Rossana.del-valle@bureauveritas.com" TargetMode="External"/><Relationship Id="rId15" Type="http://schemas.openxmlformats.org/officeDocument/2006/relationships/hyperlink" Target="mailto:pedro.ilaja@bureauveritas.com" TargetMode="External"/><Relationship Id="rId23" Type="http://schemas.openxmlformats.org/officeDocument/2006/relationships/hyperlink" Target="mailto:Herman.rodriguez-riveros@bureauveritas.cl" TargetMode="External"/><Relationship Id="rId28" Type="http://schemas.openxmlformats.org/officeDocument/2006/relationships/hyperlink" Target="mailto:patricia.munoz@bureauveritas.cl" TargetMode="External"/><Relationship Id="rId36" Type="http://schemas.openxmlformats.org/officeDocument/2006/relationships/hyperlink" Target="mailto:victor.bravo@bureauveritas.com" TargetMode="External"/><Relationship Id="rId49" Type="http://schemas.openxmlformats.org/officeDocument/2006/relationships/table" Target="../tables/table1.xml"/><Relationship Id="rId10" Type="http://schemas.openxmlformats.org/officeDocument/2006/relationships/hyperlink" Target="mailto:jimena.roblero.chavez@gmail.com" TargetMode="External"/><Relationship Id="rId19" Type="http://schemas.openxmlformats.org/officeDocument/2006/relationships/hyperlink" Target="mailto:marcela.nunez@bureauveritas.com" TargetMode="External"/><Relationship Id="rId31" Type="http://schemas.openxmlformats.org/officeDocument/2006/relationships/hyperlink" Target="mailto:monica.hidalgo@bureauveritas.com" TargetMode="External"/><Relationship Id="rId44" Type="http://schemas.openxmlformats.org/officeDocument/2006/relationships/hyperlink" Target="mailto:Esteban.leiva@bureauveritas.com" TargetMode="External"/><Relationship Id="rId4" Type="http://schemas.openxmlformats.org/officeDocument/2006/relationships/hyperlink" Target="mailto:guillermo_cuello22@hotmail.com" TargetMode="External"/><Relationship Id="rId9" Type="http://schemas.openxmlformats.org/officeDocument/2006/relationships/hyperlink" Target="mailto:orlando.parada@bureauveritas.com" TargetMode="External"/><Relationship Id="rId14" Type="http://schemas.openxmlformats.org/officeDocument/2006/relationships/hyperlink" Target="mailto:gregorio.diaz-vergara@bureauveritas.com" TargetMode="External"/><Relationship Id="rId22" Type="http://schemas.openxmlformats.org/officeDocument/2006/relationships/hyperlink" Target="mailto:axellmanuell@gmail.com" TargetMode="External"/><Relationship Id="rId27" Type="http://schemas.openxmlformats.org/officeDocument/2006/relationships/hyperlink" Target="mailto:andres.zuluaga@bureauveritas.com" TargetMode="External"/><Relationship Id="rId30" Type="http://schemas.openxmlformats.org/officeDocument/2006/relationships/hyperlink" Target="mailto:mfloresc@bureauveritas.cl" TargetMode="External"/><Relationship Id="rId35" Type="http://schemas.openxmlformats.org/officeDocument/2006/relationships/hyperlink" Target="mailto:claudia.molina@bureauveritas.com" TargetMode="External"/><Relationship Id="rId43" Type="http://schemas.openxmlformats.org/officeDocument/2006/relationships/hyperlink" Target="mailto:cloriel@hotmail.com" TargetMode="External"/><Relationship Id="rId48" Type="http://schemas.openxmlformats.org/officeDocument/2006/relationships/printerSettings" Target="../printerSettings/printerSettings2.bin"/><Relationship Id="rId8" Type="http://schemas.openxmlformats.org/officeDocument/2006/relationships/hyperlink" Target="mailto:tec.geologia.rodolfomorales@gmail.com" TargetMode="External"/><Relationship Id="rId3" Type="http://schemas.openxmlformats.org/officeDocument/2006/relationships/hyperlink" Target="mailto:mayorie.carreno@bureauveritas.com" TargetMode="External"/><Relationship Id="rId12" Type="http://schemas.openxmlformats.org/officeDocument/2006/relationships/hyperlink" Target="mailto:Maria.arroyo@bureauveritas.com" TargetMode="External"/><Relationship Id="rId17" Type="http://schemas.openxmlformats.org/officeDocument/2006/relationships/hyperlink" Target="mailto:luislaurie@yahoo.es" TargetMode="External"/><Relationship Id="rId25" Type="http://schemas.openxmlformats.org/officeDocument/2006/relationships/hyperlink" Target="mailto:felipe.sleman@bureauveritas.cl" TargetMode="External"/><Relationship Id="rId33" Type="http://schemas.openxmlformats.org/officeDocument/2006/relationships/hyperlink" Target="mailto:ximena.castro@bureauveritas.com" TargetMode="External"/><Relationship Id="rId38" Type="http://schemas.openxmlformats.org/officeDocument/2006/relationships/hyperlink" Target="mailto:amestica.henry@bureauveritas.com" TargetMode="External"/><Relationship Id="rId46" Type="http://schemas.openxmlformats.org/officeDocument/2006/relationships/hyperlink" Target="mailto:Rossana.del-valle@bureauveritas.com" TargetMode="External"/><Relationship Id="rId20" Type="http://schemas.openxmlformats.org/officeDocument/2006/relationships/hyperlink" Target="mailto:franco.olivares@bureauveritas.com" TargetMode="External"/><Relationship Id="rId41" Type="http://schemas.openxmlformats.org/officeDocument/2006/relationships/hyperlink" Target="mailto:isa.mgarrido@gmail.com" TargetMode="External"/><Relationship Id="rId1" Type="http://schemas.openxmlformats.org/officeDocument/2006/relationships/hyperlink" Target="mailto:aldo.alvarez@bureauveritas.cl" TargetMode="External"/><Relationship Id="rId6" Type="http://schemas.openxmlformats.org/officeDocument/2006/relationships/hyperlink" Target="mailto:Jacqueline.herrera@bureauveritas.c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mailto:guillermo_cuello22@hotmail.com" TargetMode="External"/><Relationship Id="rId18" Type="http://schemas.openxmlformats.org/officeDocument/2006/relationships/hyperlink" Target="mailto:Guillermo.sierra@outlook.cl" TargetMode="External"/><Relationship Id="rId26" Type="http://schemas.openxmlformats.org/officeDocument/2006/relationships/hyperlink" Target="mailto:mfloresc@bureauveritas.cl" TargetMode="External"/><Relationship Id="rId39" Type="http://schemas.openxmlformats.org/officeDocument/2006/relationships/hyperlink" Target="mailto:franco.olivares@bureauveritas.com" TargetMode="External"/><Relationship Id="rId21" Type="http://schemas.openxmlformats.org/officeDocument/2006/relationships/hyperlink" Target="mailto:ximena.castro@bureauveritas.com" TargetMode="External"/><Relationship Id="rId34" Type="http://schemas.openxmlformats.org/officeDocument/2006/relationships/hyperlink" Target="mailto:rodrigo.jara@bureauveritas.com" TargetMode="External"/><Relationship Id="rId42" Type="http://schemas.openxmlformats.org/officeDocument/2006/relationships/hyperlink" Target="mailto:andres.zuluaga@bureauveritas.com" TargetMode="External"/><Relationship Id="rId7" Type="http://schemas.openxmlformats.org/officeDocument/2006/relationships/hyperlink" Target="mailto:rossana.leoncini@gmail.com" TargetMode="External"/><Relationship Id="rId2" Type="http://schemas.openxmlformats.org/officeDocument/2006/relationships/hyperlink" Target="mailto:Rossana.del-valle@bureauveritas.com" TargetMode="External"/><Relationship Id="rId16" Type="http://schemas.openxmlformats.org/officeDocument/2006/relationships/hyperlink" Target="mailto:rafael.pendola@bureauveritas.com" TargetMode="External"/><Relationship Id="rId20" Type="http://schemas.openxmlformats.org/officeDocument/2006/relationships/hyperlink" Target="mailto:amestica.henry@bureauveritas.com" TargetMode="External"/><Relationship Id="rId29" Type="http://schemas.openxmlformats.org/officeDocument/2006/relationships/hyperlink" Target="mailto:isa.mgarrido@gmail.com" TargetMode="External"/><Relationship Id="rId41" Type="http://schemas.openxmlformats.org/officeDocument/2006/relationships/hyperlink" Target="mailto:pablo.rojas-guzman@bureauveritas.com" TargetMode="External"/><Relationship Id="rId1" Type="http://schemas.openxmlformats.org/officeDocument/2006/relationships/hyperlink" Target="mailto:Erna.ayala@bureauveritas.com" TargetMode="External"/><Relationship Id="rId6" Type="http://schemas.openxmlformats.org/officeDocument/2006/relationships/hyperlink" Target="mailto:Maria.arroyo@bureauveritas.com" TargetMode="External"/><Relationship Id="rId11" Type="http://schemas.openxmlformats.org/officeDocument/2006/relationships/hyperlink" Target="mailto:mayorie.carreno@bureauveritas.com" TargetMode="External"/><Relationship Id="rId24" Type="http://schemas.openxmlformats.org/officeDocument/2006/relationships/hyperlink" Target="mailto:Jravena4@gmail.com" TargetMode="External"/><Relationship Id="rId32" Type="http://schemas.openxmlformats.org/officeDocument/2006/relationships/hyperlink" Target="mailto:Jacqueline.herrera@bureauveritas.cl" TargetMode="External"/><Relationship Id="rId37" Type="http://schemas.openxmlformats.org/officeDocument/2006/relationships/hyperlink" Target="mailto:luislaurie@yahoo.es" TargetMode="External"/><Relationship Id="rId40" Type="http://schemas.openxmlformats.org/officeDocument/2006/relationships/hyperlink" Target="mailto:Herman.rodriguez-riveros@bureauveritas.cl" TargetMode="External"/><Relationship Id="rId5" Type="http://schemas.openxmlformats.org/officeDocument/2006/relationships/hyperlink" Target="mailto:cloriel@hotmail.com" TargetMode="External"/><Relationship Id="rId15" Type="http://schemas.openxmlformats.org/officeDocument/2006/relationships/hyperlink" Target="mailto:muestreo.antofagasta@cesmec.cl" TargetMode="External"/><Relationship Id="rId23" Type="http://schemas.openxmlformats.org/officeDocument/2006/relationships/hyperlink" Target="mailto:victor.bravo@bureauveritas.com" TargetMode="External"/><Relationship Id="rId28" Type="http://schemas.openxmlformats.org/officeDocument/2006/relationships/hyperlink" Target="mailto:gladys.garrido@bureauveritas.com" TargetMode="External"/><Relationship Id="rId36" Type="http://schemas.openxmlformats.org/officeDocument/2006/relationships/hyperlink" Target="mailto:gregorio.diaz-vergara@bureauveritas.com" TargetMode="External"/><Relationship Id="rId10" Type="http://schemas.openxmlformats.org/officeDocument/2006/relationships/hyperlink" Target="mailto:aldo.alvarez@bureauveritas.cl" TargetMode="External"/><Relationship Id="rId19" Type="http://schemas.openxmlformats.org/officeDocument/2006/relationships/hyperlink" Target="mailto:Paolo.olivares@bureauveritas.com" TargetMode="External"/><Relationship Id="rId31" Type="http://schemas.openxmlformats.org/officeDocument/2006/relationships/hyperlink" Target="mailto:patricia.garay@bureauveritas.com" TargetMode="External"/><Relationship Id="rId44" Type="http://schemas.openxmlformats.org/officeDocument/2006/relationships/printerSettings" Target="../printerSettings/printerSettings3.bin"/><Relationship Id="rId4" Type="http://schemas.openxmlformats.org/officeDocument/2006/relationships/hyperlink" Target="mailto:pedro.ilaja@bureauveritas.com" TargetMode="External"/><Relationship Id="rId9" Type="http://schemas.openxmlformats.org/officeDocument/2006/relationships/hyperlink" Target="mailto:ivequerol@gmail.com" TargetMode="External"/><Relationship Id="rId14" Type="http://schemas.openxmlformats.org/officeDocument/2006/relationships/hyperlink" Target="mailto:rodrigo.jorquera@bureauveritas.com" TargetMode="External"/><Relationship Id="rId22" Type="http://schemas.openxmlformats.org/officeDocument/2006/relationships/hyperlink" Target="mailto:microbiologia.iquique@bureauveritas.cl" TargetMode="External"/><Relationship Id="rId27" Type="http://schemas.openxmlformats.org/officeDocument/2006/relationships/hyperlink" Target="mailto:monica.hidalgo@bureauveritas.com" TargetMode="External"/><Relationship Id="rId30" Type="http://schemas.openxmlformats.org/officeDocument/2006/relationships/hyperlink" Target="mailto:Esteban.leiva@bureauveritas.com" TargetMode="External"/><Relationship Id="rId35" Type="http://schemas.openxmlformats.org/officeDocument/2006/relationships/hyperlink" Target="mailto:ivelda.pizarro@bureauveritas.com" TargetMode="External"/><Relationship Id="rId43" Type="http://schemas.openxmlformats.org/officeDocument/2006/relationships/hyperlink" Target="mailto:luis.villalobos@bureauveritas.com" TargetMode="External"/><Relationship Id="rId8" Type="http://schemas.openxmlformats.org/officeDocument/2006/relationships/hyperlink" Target="mailto:jimena.roblero.chavez@gmail.com" TargetMode="External"/><Relationship Id="rId3" Type="http://schemas.openxmlformats.org/officeDocument/2006/relationships/hyperlink" Target="mailto:maritza.mardones@bureauveritas.cl" TargetMode="External"/><Relationship Id="rId12" Type="http://schemas.openxmlformats.org/officeDocument/2006/relationships/hyperlink" Target="mailto:marcela.nunez@bureauveritas.com" TargetMode="External"/><Relationship Id="rId17" Type="http://schemas.openxmlformats.org/officeDocument/2006/relationships/hyperlink" Target="mailto:felipe.sleman@bureauveritas.cl" TargetMode="External"/><Relationship Id="rId25" Type="http://schemas.openxmlformats.org/officeDocument/2006/relationships/hyperlink" Target="mailto:Claudia.cornejo@bureauveritas.com" TargetMode="External"/><Relationship Id="rId33" Type="http://schemas.openxmlformats.org/officeDocument/2006/relationships/hyperlink" Target="mailto:claudia.molina@bureauveritas.com" TargetMode="External"/><Relationship Id="rId38" Type="http://schemas.openxmlformats.org/officeDocument/2006/relationships/hyperlink" Target="mailto:Ivan.marquez@bureauveritas.cl"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maritza.mardones@bureauveritas.cl" TargetMode="External"/><Relationship Id="rId2" Type="http://schemas.openxmlformats.org/officeDocument/2006/relationships/hyperlink" Target="mailto:Rossana.del-valle@bureauveritas.com" TargetMode="External"/><Relationship Id="rId1" Type="http://schemas.openxmlformats.org/officeDocument/2006/relationships/hyperlink" Target="mailto:Erna.ayala@bureauveritas.com" TargetMode="External"/><Relationship Id="rId4" Type="http://schemas.openxmlformats.org/officeDocument/2006/relationships/hyperlink" Target="mailto:pedro.ilaja@bureauveritas.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marcela.nunez@bureauveritas.com" TargetMode="External"/><Relationship Id="rId13" Type="http://schemas.openxmlformats.org/officeDocument/2006/relationships/hyperlink" Target="mailto:felipe.sleman@bureauveritas.cl" TargetMode="External"/><Relationship Id="rId3" Type="http://schemas.openxmlformats.org/officeDocument/2006/relationships/hyperlink" Target="mailto:rossana.leoncini@gmail.com" TargetMode="External"/><Relationship Id="rId7" Type="http://schemas.openxmlformats.org/officeDocument/2006/relationships/hyperlink" Target="mailto:mayorie.carreno@bureauveritas.com" TargetMode="External"/><Relationship Id="rId12" Type="http://schemas.openxmlformats.org/officeDocument/2006/relationships/hyperlink" Target="mailto:rafael.pendola@bureauveritas.com" TargetMode="External"/><Relationship Id="rId2" Type="http://schemas.openxmlformats.org/officeDocument/2006/relationships/hyperlink" Target="mailto:Maria.arroyo@bureauveritas.com" TargetMode="External"/><Relationship Id="rId1" Type="http://schemas.openxmlformats.org/officeDocument/2006/relationships/hyperlink" Target="mailto:cloriel@hotmail.com" TargetMode="External"/><Relationship Id="rId6" Type="http://schemas.openxmlformats.org/officeDocument/2006/relationships/hyperlink" Target="mailto:aldo.alvarez@bureauveritas.cl" TargetMode="External"/><Relationship Id="rId11" Type="http://schemas.openxmlformats.org/officeDocument/2006/relationships/hyperlink" Target="mailto:muestreo.antofagasta@cesmec.cl" TargetMode="External"/><Relationship Id="rId5" Type="http://schemas.openxmlformats.org/officeDocument/2006/relationships/hyperlink" Target="mailto:ivequerol@gmail.com" TargetMode="External"/><Relationship Id="rId15" Type="http://schemas.openxmlformats.org/officeDocument/2006/relationships/hyperlink" Target="mailto:Paolo.olivares@bureauveritas.com" TargetMode="External"/><Relationship Id="rId10" Type="http://schemas.openxmlformats.org/officeDocument/2006/relationships/hyperlink" Target="mailto:rodrigo.jorquera@bureauveritas.com" TargetMode="External"/><Relationship Id="rId4" Type="http://schemas.openxmlformats.org/officeDocument/2006/relationships/hyperlink" Target="mailto:jimena.roblero.chavez@gmail.com" TargetMode="External"/><Relationship Id="rId9" Type="http://schemas.openxmlformats.org/officeDocument/2006/relationships/hyperlink" Target="mailto:guillermo_cuello22@hotmail.com" TargetMode="External"/><Relationship Id="rId14" Type="http://schemas.openxmlformats.org/officeDocument/2006/relationships/hyperlink" Target="mailto:Guillermo.sierra@outlook.cl"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mailto:monica.hidalgo@bureauveritas.com" TargetMode="External"/><Relationship Id="rId13" Type="http://schemas.openxmlformats.org/officeDocument/2006/relationships/hyperlink" Target="mailto:Jacqueline.herrera@bureauveritas.cl" TargetMode="External"/><Relationship Id="rId18" Type="http://schemas.openxmlformats.org/officeDocument/2006/relationships/hyperlink" Target="mailto:luislaurie@yahoo.es" TargetMode="External"/><Relationship Id="rId3" Type="http://schemas.openxmlformats.org/officeDocument/2006/relationships/hyperlink" Target="mailto:microbiologia.iquique@bureauveritas.cl" TargetMode="External"/><Relationship Id="rId21" Type="http://schemas.openxmlformats.org/officeDocument/2006/relationships/hyperlink" Target="mailto:Herman.rodriguez-riveros@bureauveritas.cl" TargetMode="External"/><Relationship Id="rId7" Type="http://schemas.openxmlformats.org/officeDocument/2006/relationships/hyperlink" Target="mailto:mfloresc@bureauveritas.cl" TargetMode="External"/><Relationship Id="rId12" Type="http://schemas.openxmlformats.org/officeDocument/2006/relationships/hyperlink" Target="mailto:patricia.garay@bureauveritas.com" TargetMode="External"/><Relationship Id="rId17" Type="http://schemas.openxmlformats.org/officeDocument/2006/relationships/hyperlink" Target="mailto:gregorio.diaz-vergara@bureauveritas.com" TargetMode="External"/><Relationship Id="rId2" Type="http://schemas.openxmlformats.org/officeDocument/2006/relationships/hyperlink" Target="mailto:ximena.castro@bureauveritas.com" TargetMode="External"/><Relationship Id="rId16" Type="http://schemas.openxmlformats.org/officeDocument/2006/relationships/hyperlink" Target="mailto:ivelda.pizarro@bureauveritas.com" TargetMode="External"/><Relationship Id="rId20" Type="http://schemas.openxmlformats.org/officeDocument/2006/relationships/hyperlink" Target="mailto:franco.olivares@bureauveritas.com" TargetMode="External"/><Relationship Id="rId1" Type="http://schemas.openxmlformats.org/officeDocument/2006/relationships/hyperlink" Target="mailto:amestica.henry@bureauveritas.com" TargetMode="External"/><Relationship Id="rId6" Type="http://schemas.openxmlformats.org/officeDocument/2006/relationships/hyperlink" Target="mailto:Claudia.cornejo@bureauveritas.com" TargetMode="External"/><Relationship Id="rId11" Type="http://schemas.openxmlformats.org/officeDocument/2006/relationships/hyperlink" Target="mailto:Esteban.leiva@bureauveritas.com" TargetMode="External"/><Relationship Id="rId24" Type="http://schemas.openxmlformats.org/officeDocument/2006/relationships/hyperlink" Target="mailto:luis.villalobos@bureauveritas.com" TargetMode="External"/><Relationship Id="rId5" Type="http://schemas.openxmlformats.org/officeDocument/2006/relationships/hyperlink" Target="mailto:Jravena4@gmail.com" TargetMode="External"/><Relationship Id="rId15" Type="http://schemas.openxmlformats.org/officeDocument/2006/relationships/hyperlink" Target="mailto:rodrigo.jara@bureauveritas.com" TargetMode="External"/><Relationship Id="rId23" Type="http://schemas.openxmlformats.org/officeDocument/2006/relationships/hyperlink" Target="mailto:andres.zuluaga@bureauveritas.com" TargetMode="External"/><Relationship Id="rId10" Type="http://schemas.openxmlformats.org/officeDocument/2006/relationships/hyperlink" Target="mailto:isa.mgarrido@gmail.com" TargetMode="External"/><Relationship Id="rId19" Type="http://schemas.openxmlformats.org/officeDocument/2006/relationships/hyperlink" Target="mailto:Ivan.marquez@bureauveritas.cl" TargetMode="External"/><Relationship Id="rId4" Type="http://schemas.openxmlformats.org/officeDocument/2006/relationships/hyperlink" Target="mailto:victor.bravo@bureauveritas.com" TargetMode="External"/><Relationship Id="rId9" Type="http://schemas.openxmlformats.org/officeDocument/2006/relationships/hyperlink" Target="mailto:gladys.garrido@bureauveritas.com" TargetMode="External"/><Relationship Id="rId14" Type="http://schemas.openxmlformats.org/officeDocument/2006/relationships/hyperlink" Target="mailto:claudia.molina@bureauveritas.com" TargetMode="External"/><Relationship Id="rId22" Type="http://schemas.openxmlformats.org/officeDocument/2006/relationships/hyperlink" Target="mailto:pablo.rojas-guzman@bureauveritas.com"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mailto:javier.alvarez@bureauveritas.cl" TargetMode="External"/><Relationship Id="rId2" Type="http://schemas.openxmlformats.org/officeDocument/2006/relationships/hyperlink" Target="mailto:patricia.munoz@bureauveritas.cl" TargetMode="External"/><Relationship Id="rId1" Type="http://schemas.openxmlformats.org/officeDocument/2006/relationships/hyperlink" Target="mailto:macarena.gonzalez@bureauveritas.com" TargetMode="External"/><Relationship Id="rId6" Type="http://schemas.openxmlformats.org/officeDocument/2006/relationships/hyperlink" Target="mailto:axellmanuell@gmail.com" TargetMode="External"/><Relationship Id="rId5" Type="http://schemas.openxmlformats.org/officeDocument/2006/relationships/hyperlink" Target="mailto:orlando.parada@bureauveritas.com" TargetMode="External"/><Relationship Id="rId4" Type="http://schemas.openxmlformats.org/officeDocument/2006/relationships/hyperlink" Target="mailto:tec.geologia.rodolfomorale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50"/>
  <sheetViews>
    <sheetView topLeftCell="I37" zoomScaleNormal="100" zoomScaleSheetLayoutView="100" workbookViewId="0">
      <selection activeCell="A2" sqref="A2:A50"/>
    </sheetView>
  </sheetViews>
  <sheetFormatPr baseColWidth="10" defaultColWidth="11.42578125" defaultRowHeight="15" x14ac:dyDescent="0.25"/>
  <cols>
    <col min="1" max="1" width="3.140625" style="39" bestFit="1" customWidth="1"/>
    <col min="2" max="2" width="11.7109375" style="39" bestFit="1" customWidth="1"/>
    <col min="3" max="3" width="13.140625" style="39" bestFit="1" customWidth="1"/>
    <col min="4" max="4" width="18.5703125" style="39" customWidth="1"/>
    <col min="5" max="5" width="9" style="39" bestFit="1" customWidth="1"/>
    <col min="6" max="6" width="3.5703125" style="39" bestFit="1" customWidth="1"/>
    <col min="7" max="7" width="13.85546875" style="58" bestFit="1" customWidth="1"/>
    <col min="8" max="8" width="15.7109375" style="39" bestFit="1" customWidth="1"/>
    <col min="9" max="9" width="17.7109375" style="39" customWidth="1"/>
    <col min="10" max="10" width="13.140625" style="39" bestFit="1" customWidth="1"/>
    <col min="11" max="11" width="31.7109375" style="39" customWidth="1"/>
    <col min="12" max="12" width="13.140625" style="47" customWidth="1"/>
    <col min="13" max="13" width="17.85546875" style="47" customWidth="1"/>
    <col min="14" max="14" width="20.28515625" style="67" bestFit="1" customWidth="1"/>
    <col min="15" max="15" width="17.28515625" style="87" bestFit="1" customWidth="1"/>
    <col min="16" max="16" width="11.42578125" style="67"/>
    <col min="17" max="16384" width="11.42578125" style="59"/>
  </cols>
  <sheetData>
    <row r="1" spans="1:16" x14ac:dyDescent="0.25">
      <c r="A1" s="36" t="s">
        <v>297</v>
      </c>
      <c r="B1" s="37" t="s">
        <v>0</v>
      </c>
      <c r="C1" s="37" t="s">
        <v>1</v>
      </c>
      <c r="D1" s="37" t="s">
        <v>2</v>
      </c>
      <c r="E1" s="37" t="s">
        <v>3</v>
      </c>
      <c r="F1" s="37" t="s">
        <v>4</v>
      </c>
      <c r="G1" s="37" t="s">
        <v>5</v>
      </c>
      <c r="H1" s="37" t="s">
        <v>6</v>
      </c>
      <c r="I1" s="37" t="s">
        <v>7</v>
      </c>
      <c r="J1" s="37" t="s">
        <v>8</v>
      </c>
      <c r="K1" s="37" t="s">
        <v>232</v>
      </c>
      <c r="L1" s="37" t="s">
        <v>296</v>
      </c>
      <c r="M1" s="38" t="s">
        <v>281</v>
      </c>
      <c r="N1" s="68" t="s">
        <v>233</v>
      </c>
      <c r="O1" s="81" t="s">
        <v>234</v>
      </c>
      <c r="P1" s="68" t="s">
        <v>280</v>
      </c>
    </row>
    <row r="2" spans="1:16" x14ac:dyDescent="0.25">
      <c r="A2" s="48">
        <v>1</v>
      </c>
      <c r="B2" s="49" t="s">
        <v>197</v>
      </c>
      <c r="C2" s="49" t="s">
        <v>198</v>
      </c>
      <c r="D2" s="49" t="s">
        <v>199</v>
      </c>
      <c r="E2" s="48">
        <v>13232768</v>
      </c>
      <c r="F2" s="50">
        <v>8</v>
      </c>
      <c r="G2" s="57" t="s">
        <v>21</v>
      </c>
      <c r="H2" s="49" t="s">
        <v>112</v>
      </c>
      <c r="I2" s="49" t="s">
        <v>23</v>
      </c>
      <c r="J2" s="48">
        <v>982285833</v>
      </c>
      <c r="K2" s="51" t="s">
        <v>200</v>
      </c>
      <c r="L2" s="52">
        <v>1</v>
      </c>
      <c r="M2" s="52" t="s">
        <v>282</v>
      </c>
      <c r="N2" s="66" t="s">
        <v>237</v>
      </c>
      <c r="O2" s="82" t="s">
        <v>238</v>
      </c>
      <c r="P2" s="60"/>
    </row>
    <row r="3" spans="1:16" x14ac:dyDescent="0.25">
      <c r="A3" s="40">
        <v>2</v>
      </c>
      <c r="B3" s="41" t="s">
        <v>216</v>
      </c>
      <c r="C3" s="41" t="s">
        <v>217</v>
      </c>
      <c r="D3" s="41" t="s">
        <v>218</v>
      </c>
      <c r="E3" s="40">
        <v>12019915</v>
      </c>
      <c r="F3" s="42">
        <v>3</v>
      </c>
      <c r="G3" s="56" t="s">
        <v>21</v>
      </c>
      <c r="H3" s="41" t="s">
        <v>22</v>
      </c>
      <c r="I3" s="41" t="s">
        <v>75</v>
      </c>
      <c r="J3" s="40">
        <v>986666100</v>
      </c>
      <c r="K3" s="43" t="s">
        <v>220</v>
      </c>
      <c r="L3" s="44">
        <v>1</v>
      </c>
      <c r="M3" s="44" t="s">
        <v>284</v>
      </c>
      <c r="N3" s="61" t="s">
        <v>315</v>
      </c>
      <c r="O3" s="61"/>
      <c r="P3" s="62" t="s">
        <v>310</v>
      </c>
    </row>
    <row r="4" spans="1:16" x14ac:dyDescent="0.25">
      <c r="A4" s="48">
        <v>3</v>
      </c>
      <c r="B4" s="49" t="s">
        <v>223</v>
      </c>
      <c r="C4" s="49" t="s">
        <v>224</v>
      </c>
      <c r="D4" s="49" t="s">
        <v>225</v>
      </c>
      <c r="E4" s="48">
        <v>10424391</v>
      </c>
      <c r="F4" s="50">
        <v>6</v>
      </c>
      <c r="G4" s="57" t="s">
        <v>21</v>
      </c>
      <c r="H4" s="49" t="s">
        <v>22</v>
      </c>
      <c r="I4" s="49" t="s">
        <v>300</v>
      </c>
      <c r="J4" s="48">
        <v>975598400</v>
      </c>
      <c r="K4" s="51" t="s">
        <v>226</v>
      </c>
      <c r="L4" s="52">
        <v>1</v>
      </c>
      <c r="M4" s="52" t="s">
        <v>322</v>
      </c>
      <c r="N4" s="63" t="s">
        <v>322</v>
      </c>
      <c r="O4" s="63"/>
      <c r="P4" s="60" t="s">
        <v>314</v>
      </c>
    </row>
    <row r="5" spans="1:16" x14ac:dyDescent="0.25">
      <c r="A5" s="48">
        <v>4</v>
      </c>
      <c r="B5" s="54" t="s">
        <v>18</v>
      </c>
      <c r="C5" s="54" t="s">
        <v>19</v>
      </c>
      <c r="D5" s="54" t="s">
        <v>20</v>
      </c>
      <c r="E5" s="55">
        <v>15220726</v>
      </c>
      <c r="F5" s="55">
        <v>3</v>
      </c>
      <c r="G5" s="57" t="s">
        <v>21</v>
      </c>
      <c r="H5" s="49" t="s">
        <v>22</v>
      </c>
      <c r="I5" s="49" t="s">
        <v>23</v>
      </c>
      <c r="J5" s="48" t="s">
        <v>24</v>
      </c>
      <c r="K5" s="51" t="s">
        <v>25</v>
      </c>
      <c r="L5" s="52">
        <v>2</v>
      </c>
      <c r="M5" s="52" t="s">
        <v>282</v>
      </c>
      <c r="N5" s="64" t="s">
        <v>277</v>
      </c>
      <c r="O5" s="83" t="s">
        <v>278</v>
      </c>
      <c r="P5" s="60"/>
    </row>
    <row r="6" spans="1:16" x14ac:dyDescent="0.25">
      <c r="A6" s="48">
        <v>5</v>
      </c>
      <c r="B6" s="49" t="s">
        <v>179</v>
      </c>
      <c r="C6" s="49" t="s">
        <v>180</v>
      </c>
      <c r="D6" s="49" t="s">
        <v>181</v>
      </c>
      <c r="E6" s="48">
        <v>17393213</v>
      </c>
      <c r="F6" s="50">
        <v>8</v>
      </c>
      <c r="G6" s="57" t="s">
        <v>21</v>
      </c>
      <c r="H6" s="49" t="s">
        <v>14</v>
      </c>
      <c r="I6" s="49" t="s">
        <v>75</v>
      </c>
      <c r="J6" s="48">
        <v>999478372</v>
      </c>
      <c r="K6" s="51" t="s">
        <v>182</v>
      </c>
      <c r="L6" s="52">
        <v>1</v>
      </c>
      <c r="M6" s="52" t="s">
        <v>282</v>
      </c>
      <c r="N6" s="65" t="s">
        <v>292</v>
      </c>
      <c r="O6" s="84" t="s">
        <v>293</v>
      </c>
      <c r="P6" s="60"/>
    </row>
    <row r="7" spans="1:16" x14ac:dyDescent="0.25">
      <c r="A7" s="40">
        <v>6</v>
      </c>
      <c r="B7" s="49" t="s">
        <v>188</v>
      </c>
      <c r="C7" s="49" t="s">
        <v>189</v>
      </c>
      <c r="D7" s="49" t="s">
        <v>190</v>
      </c>
      <c r="E7" s="48">
        <v>10590482</v>
      </c>
      <c r="F7" s="50">
        <v>7</v>
      </c>
      <c r="G7" s="57" t="s">
        <v>21</v>
      </c>
      <c r="H7" s="49" t="s">
        <v>112</v>
      </c>
      <c r="I7" s="49" t="s">
        <v>191</v>
      </c>
      <c r="J7" s="48">
        <v>944135189</v>
      </c>
      <c r="K7" s="51" t="s">
        <v>192</v>
      </c>
      <c r="L7" s="52">
        <v>1</v>
      </c>
      <c r="M7" s="52" t="s">
        <v>282</v>
      </c>
      <c r="N7" s="63" t="s">
        <v>304</v>
      </c>
      <c r="O7" s="85" t="s">
        <v>305</v>
      </c>
      <c r="P7" s="60"/>
    </row>
    <row r="8" spans="1:16" x14ac:dyDescent="0.25">
      <c r="A8" s="48">
        <v>7</v>
      </c>
      <c r="B8" s="49" t="s">
        <v>174</v>
      </c>
      <c r="C8" s="49" t="s">
        <v>175</v>
      </c>
      <c r="D8" s="49" t="s">
        <v>176</v>
      </c>
      <c r="E8" s="48">
        <v>16614686</v>
      </c>
      <c r="F8" s="50">
        <v>0</v>
      </c>
      <c r="G8" s="57" t="s">
        <v>21</v>
      </c>
      <c r="H8" s="49" t="s">
        <v>14</v>
      </c>
      <c r="I8" s="49" t="s">
        <v>75</v>
      </c>
      <c r="J8" s="48">
        <v>997943542</v>
      </c>
      <c r="K8" s="51" t="s">
        <v>178</v>
      </c>
      <c r="L8" s="52">
        <v>1</v>
      </c>
      <c r="M8" s="52" t="s">
        <v>282</v>
      </c>
      <c r="N8" s="63" t="s">
        <v>290</v>
      </c>
      <c r="O8" s="85" t="s">
        <v>291</v>
      </c>
      <c r="P8" s="60"/>
    </row>
    <row r="9" spans="1:16" x14ac:dyDescent="0.25">
      <c r="A9" s="48">
        <v>8</v>
      </c>
      <c r="B9" s="45" t="s">
        <v>72</v>
      </c>
      <c r="C9" s="45" t="s">
        <v>73</v>
      </c>
      <c r="D9" s="45" t="s">
        <v>74</v>
      </c>
      <c r="E9" s="46">
        <v>10379363</v>
      </c>
      <c r="F9" s="46">
        <v>7</v>
      </c>
      <c r="G9" s="56" t="s">
        <v>21</v>
      </c>
      <c r="H9" s="41" t="s">
        <v>22</v>
      </c>
      <c r="I9" s="41" t="s">
        <v>75</v>
      </c>
      <c r="J9" s="40" t="s">
        <v>76</v>
      </c>
      <c r="K9" s="43" t="s">
        <v>77</v>
      </c>
      <c r="L9" s="44">
        <v>2</v>
      </c>
      <c r="M9" s="44" t="s">
        <v>284</v>
      </c>
      <c r="N9" s="61" t="s">
        <v>315</v>
      </c>
      <c r="O9" s="44"/>
      <c r="P9" s="62" t="s">
        <v>310</v>
      </c>
    </row>
    <row r="10" spans="1:16" x14ac:dyDescent="0.25">
      <c r="A10" s="40">
        <v>9</v>
      </c>
      <c r="B10" s="49" t="s">
        <v>201</v>
      </c>
      <c r="C10" s="49" t="s">
        <v>202</v>
      </c>
      <c r="D10" s="49" t="s">
        <v>203</v>
      </c>
      <c r="E10" s="48">
        <v>10745541</v>
      </c>
      <c r="F10" s="50">
        <v>8</v>
      </c>
      <c r="G10" s="57" t="s">
        <v>21</v>
      </c>
      <c r="H10" s="49" t="s">
        <v>112</v>
      </c>
      <c r="I10" s="49" t="s">
        <v>23</v>
      </c>
      <c r="J10" s="48">
        <v>94199200</v>
      </c>
      <c r="K10" s="51" t="s">
        <v>204</v>
      </c>
      <c r="L10" s="52">
        <v>1</v>
      </c>
      <c r="M10" s="52" t="s">
        <v>282</v>
      </c>
      <c r="N10" s="63" t="s">
        <v>239</v>
      </c>
      <c r="O10" s="85" t="s">
        <v>240</v>
      </c>
      <c r="P10" s="60"/>
    </row>
    <row r="11" spans="1:16" x14ac:dyDescent="0.25">
      <c r="A11" s="48">
        <v>10</v>
      </c>
      <c r="B11" s="49" t="s">
        <v>37</v>
      </c>
      <c r="C11" s="49" t="s">
        <v>38</v>
      </c>
      <c r="D11" s="49" t="s">
        <v>39</v>
      </c>
      <c r="E11" s="48">
        <v>10236506</v>
      </c>
      <c r="F11" s="50">
        <v>2</v>
      </c>
      <c r="G11" s="57" t="s">
        <v>21</v>
      </c>
      <c r="H11" s="49" t="s">
        <v>22</v>
      </c>
      <c r="I11" s="49" t="s">
        <v>21</v>
      </c>
      <c r="J11" s="48">
        <v>942891681</v>
      </c>
      <c r="K11" s="51" t="s">
        <v>41</v>
      </c>
      <c r="L11" s="52">
        <v>1</v>
      </c>
      <c r="M11" s="52" t="s">
        <v>322</v>
      </c>
      <c r="N11" s="63" t="s">
        <v>322</v>
      </c>
      <c r="O11" s="63"/>
      <c r="P11" s="60"/>
    </row>
    <row r="12" spans="1:16" x14ac:dyDescent="0.25">
      <c r="A12" s="48">
        <v>11</v>
      </c>
      <c r="B12" s="45" t="s">
        <v>46</v>
      </c>
      <c r="C12" s="45" t="s">
        <v>47</v>
      </c>
      <c r="D12" s="45" t="s">
        <v>48</v>
      </c>
      <c r="E12" s="46">
        <v>13414781</v>
      </c>
      <c r="F12" s="46">
        <v>4</v>
      </c>
      <c r="G12" s="56" t="s">
        <v>21</v>
      </c>
      <c r="H12" s="41" t="s">
        <v>14</v>
      </c>
      <c r="I12" s="41" t="s">
        <v>300</v>
      </c>
      <c r="J12" s="40" t="s">
        <v>50</v>
      </c>
      <c r="K12" s="43" t="s">
        <v>51</v>
      </c>
      <c r="L12" s="44">
        <v>2</v>
      </c>
      <c r="M12" s="44" t="s">
        <v>284</v>
      </c>
      <c r="N12" s="61" t="s">
        <v>315</v>
      </c>
      <c r="O12" s="61"/>
      <c r="P12" s="62" t="s">
        <v>310</v>
      </c>
    </row>
    <row r="13" spans="1:16" x14ac:dyDescent="0.25">
      <c r="A13" s="48">
        <v>12</v>
      </c>
      <c r="B13" s="49" t="s">
        <v>162</v>
      </c>
      <c r="C13" s="49" t="s">
        <v>139</v>
      </c>
      <c r="D13" s="49" t="s">
        <v>163</v>
      </c>
      <c r="E13" s="48">
        <v>13006295</v>
      </c>
      <c r="F13" s="50">
        <v>4</v>
      </c>
      <c r="G13" s="57" t="s">
        <v>21</v>
      </c>
      <c r="H13" s="49" t="s">
        <v>14</v>
      </c>
      <c r="I13" s="49" t="s">
        <v>23</v>
      </c>
      <c r="J13" s="48">
        <v>994138152</v>
      </c>
      <c r="K13" s="51" t="s">
        <v>164</v>
      </c>
      <c r="L13" s="52">
        <v>1</v>
      </c>
      <c r="M13" s="52" t="s">
        <v>282</v>
      </c>
      <c r="N13" s="63" t="s">
        <v>273</v>
      </c>
      <c r="O13" s="85" t="s">
        <v>274</v>
      </c>
      <c r="P13" s="60"/>
    </row>
    <row r="14" spans="1:16" x14ac:dyDescent="0.25">
      <c r="A14" s="40">
        <v>13</v>
      </c>
      <c r="B14" s="49" t="s">
        <v>243</v>
      </c>
      <c r="C14" s="49" t="s">
        <v>169</v>
      </c>
      <c r="D14" s="49" t="s">
        <v>244</v>
      </c>
      <c r="E14" s="48">
        <v>11220014</v>
      </c>
      <c r="F14" s="50">
        <v>2</v>
      </c>
      <c r="G14" s="57" t="s">
        <v>21</v>
      </c>
      <c r="H14" s="49" t="s">
        <v>112</v>
      </c>
      <c r="I14" s="49" t="s">
        <v>191</v>
      </c>
      <c r="J14" s="48">
        <v>992232090</v>
      </c>
      <c r="K14" s="51" t="s">
        <v>230</v>
      </c>
      <c r="L14" s="52">
        <v>1</v>
      </c>
      <c r="M14" s="52" t="s">
        <v>282</v>
      </c>
      <c r="N14" s="63" t="s">
        <v>312</v>
      </c>
      <c r="O14" s="85" t="s">
        <v>313</v>
      </c>
      <c r="P14" s="60"/>
    </row>
    <row r="15" spans="1:16" x14ac:dyDescent="0.25">
      <c r="A15" s="48">
        <v>14</v>
      </c>
      <c r="B15" s="49" t="s">
        <v>205</v>
      </c>
      <c r="C15" s="49" t="s">
        <v>206</v>
      </c>
      <c r="D15" s="49" t="s">
        <v>207</v>
      </c>
      <c r="E15" s="48">
        <v>11415806</v>
      </c>
      <c r="F15" s="50">
        <v>2</v>
      </c>
      <c r="G15" s="57" t="s">
        <v>21</v>
      </c>
      <c r="H15" s="49" t="s">
        <v>112</v>
      </c>
      <c r="I15" s="49" t="s">
        <v>23</v>
      </c>
      <c r="J15" s="48">
        <v>994189099</v>
      </c>
      <c r="K15" s="51" t="s">
        <v>208</v>
      </c>
      <c r="L15" s="52">
        <v>1</v>
      </c>
      <c r="M15" s="52" t="s">
        <v>282</v>
      </c>
      <c r="N15" s="66" t="s">
        <v>241</v>
      </c>
      <c r="O15" s="82" t="s">
        <v>242</v>
      </c>
      <c r="P15" s="60"/>
    </row>
    <row r="16" spans="1:16" x14ac:dyDescent="0.25">
      <c r="A16" s="48">
        <v>15</v>
      </c>
      <c r="B16" s="49" t="s">
        <v>205</v>
      </c>
      <c r="C16" s="49" t="s">
        <v>209</v>
      </c>
      <c r="D16" s="49" t="s">
        <v>210</v>
      </c>
      <c r="E16" s="48">
        <v>12241457</v>
      </c>
      <c r="F16" s="50">
        <v>4</v>
      </c>
      <c r="G16" s="57" t="s">
        <v>21</v>
      </c>
      <c r="H16" s="49" t="s">
        <v>112</v>
      </c>
      <c r="I16" s="49" t="s">
        <v>75</v>
      </c>
      <c r="J16" s="48">
        <v>978081944</v>
      </c>
      <c r="K16" s="51" t="s">
        <v>211</v>
      </c>
      <c r="L16" s="52">
        <v>1</v>
      </c>
      <c r="M16" s="52" t="s">
        <v>282</v>
      </c>
      <c r="N16" s="63" t="s">
        <v>323</v>
      </c>
      <c r="O16" s="63" t="s">
        <v>324</v>
      </c>
      <c r="P16" s="60"/>
    </row>
    <row r="17" spans="1:16" x14ac:dyDescent="0.25">
      <c r="A17" s="40">
        <v>16</v>
      </c>
      <c r="B17" s="49" t="s">
        <v>165</v>
      </c>
      <c r="C17" s="49" t="s">
        <v>139</v>
      </c>
      <c r="D17" s="49" t="s">
        <v>166</v>
      </c>
      <c r="E17" s="48">
        <v>11377942</v>
      </c>
      <c r="F17" s="50" t="s">
        <v>86</v>
      </c>
      <c r="G17" s="57" t="s">
        <v>21</v>
      </c>
      <c r="H17" s="49" t="s">
        <v>14</v>
      </c>
      <c r="I17" s="49" t="s">
        <v>191</v>
      </c>
      <c r="J17" s="48">
        <v>984569488</v>
      </c>
      <c r="K17" s="51" t="s">
        <v>168</v>
      </c>
      <c r="L17" s="52">
        <v>1</v>
      </c>
      <c r="M17" s="52" t="s">
        <v>282</v>
      </c>
      <c r="N17" s="64" t="s">
        <v>271</v>
      </c>
      <c r="O17" s="83" t="s">
        <v>272</v>
      </c>
      <c r="P17" s="60"/>
    </row>
    <row r="18" spans="1:16" x14ac:dyDescent="0.25">
      <c r="A18" s="48">
        <v>17</v>
      </c>
      <c r="B18" s="49" t="s">
        <v>209</v>
      </c>
      <c r="C18" s="49" t="s">
        <v>170</v>
      </c>
      <c r="D18" s="49" t="s">
        <v>221</v>
      </c>
      <c r="E18" s="48">
        <v>17291533</v>
      </c>
      <c r="F18" s="50">
        <v>7</v>
      </c>
      <c r="G18" s="57" t="s">
        <v>21</v>
      </c>
      <c r="H18" s="49" t="s">
        <v>22</v>
      </c>
      <c r="I18" s="49" t="s">
        <v>23</v>
      </c>
      <c r="J18" s="48">
        <v>995770870</v>
      </c>
      <c r="K18" s="51" t="s">
        <v>222</v>
      </c>
      <c r="L18" s="52">
        <v>1</v>
      </c>
      <c r="M18" s="52" t="s">
        <v>282</v>
      </c>
      <c r="N18" s="64" t="s">
        <v>275</v>
      </c>
      <c r="O18" s="83" t="s">
        <v>276</v>
      </c>
      <c r="P18" s="60"/>
    </row>
    <row r="19" spans="1:16" x14ac:dyDescent="0.25">
      <c r="A19" s="48">
        <v>18</v>
      </c>
      <c r="B19" s="54" t="s">
        <v>38</v>
      </c>
      <c r="C19" s="54" t="s">
        <v>42</v>
      </c>
      <c r="D19" s="54" t="s">
        <v>43</v>
      </c>
      <c r="E19" s="55">
        <v>17843086</v>
      </c>
      <c r="F19" s="55">
        <v>6</v>
      </c>
      <c r="G19" s="49" t="s">
        <v>13</v>
      </c>
      <c r="H19" s="49" t="s">
        <v>14</v>
      </c>
      <c r="I19" s="49" t="s">
        <v>14</v>
      </c>
      <c r="J19" s="48" t="s">
        <v>44</v>
      </c>
      <c r="K19" s="51" t="s">
        <v>45</v>
      </c>
      <c r="L19" s="52">
        <v>2</v>
      </c>
      <c r="M19" s="52" t="s">
        <v>282</v>
      </c>
      <c r="N19" s="64" t="s">
        <v>298</v>
      </c>
      <c r="O19" s="83" t="s">
        <v>299</v>
      </c>
      <c r="P19" s="60"/>
    </row>
    <row r="20" spans="1:16" s="77" customFormat="1" x14ac:dyDescent="0.25">
      <c r="A20" s="48">
        <v>19</v>
      </c>
      <c r="B20" s="71" t="s">
        <v>169</v>
      </c>
      <c r="C20" s="71" t="s">
        <v>170</v>
      </c>
      <c r="D20" s="71" t="s">
        <v>171</v>
      </c>
      <c r="E20" s="70">
        <v>11257624</v>
      </c>
      <c r="F20" s="72" t="s">
        <v>86</v>
      </c>
      <c r="G20" s="80" t="s">
        <v>21</v>
      </c>
      <c r="H20" s="71" t="s">
        <v>14</v>
      </c>
      <c r="I20" s="71" t="s">
        <v>21</v>
      </c>
      <c r="J20" s="70">
        <v>956299023</v>
      </c>
      <c r="K20" s="73" t="s">
        <v>173</v>
      </c>
      <c r="L20" s="74">
        <v>1</v>
      </c>
      <c r="M20" s="75" t="s">
        <v>315</v>
      </c>
      <c r="N20" s="75" t="s">
        <v>315</v>
      </c>
      <c r="O20" s="75"/>
      <c r="P20" s="76" t="s">
        <v>289</v>
      </c>
    </row>
    <row r="21" spans="1:16" x14ac:dyDescent="0.25">
      <c r="A21" s="40">
        <v>20</v>
      </c>
      <c r="B21" s="49" t="s">
        <v>158</v>
      </c>
      <c r="C21" s="49" t="s">
        <v>159</v>
      </c>
      <c r="D21" s="49" t="s">
        <v>160</v>
      </c>
      <c r="E21" s="48">
        <v>14108217</v>
      </c>
      <c r="F21" s="50">
        <v>5</v>
      </c>
      <c r="G21" s="57" t="s">
        <v>21</v>
      </c>
      <c r="H21" s="49" t="s">
        <v>14</v>
      </c>
      <c r="I21" s="49" t="s">
        <v>23</v>
      </c>
      <c r="J21" s="48">
        <v>984136742</v>
      </c>
      <c r="K21" s="51" t="s">
        <v>161</v>
      </c>
      <c r="L21" s="52">
        <v>1</v>
      </c>
      <c r="M21" s="52" t="s">
        <v>322</v>
      </c>
      <c r="N21" s="63" t="s">
        <v>322</v>
      </c>
      <c r="O21" s="63"/>
      <c r="P21" s="60"/>
    </row>
    <row r="22" spans="1:16" x14ac:dyDescent="0.25">
      <c r="A22" s="48">
        <v>21</v>
      </c>
      <c r="B22" s="49" t="s">
        <v>245</v>
      </c>
      <c r="C22" s="49" t="s">
        <v>246</v>
      </c>
      <c r="D22" s="49" t="s">
        <v>247</v>
      </c>
      <c r="E22" s="48">
        <v>9982418</v>
      </c>
      <c r="F22" s="50">
        <v>2</v>
      </c>
      <c r="G22" s="49" t="s">
        <v>248</v>
      </c>
      <c r="H22" s="49" t="s">
        <v>112</v>
      </c>
      <c r="I22" s="49" t="s">
        <v>301</v>
      </c>
      <c r="J22" s="48" t="s">
        <v>249</v>
      </c>
      <c r="K22" s="51" t="s">
        <v>250</v>
      </c>
      <c r="L22" s="52">
        <v>2</v>
      </c>
      <c r="M22" s="52" t="s">
        <v>282</v>
      </c>
      <c r="N22" s="63" t="s">
        <v>308</v>
      </c>
      <c r="O22" s="85" t="s">
        <v>320</v>
      </c>
      <c r="P22" s="60"/>
    </row>
    <row r="23" spans="1:16" x14ac:dyDescent="0.25">
      <c r="A23" s="48">
        <v>22</v>
      </c>
      <c r="B23" s="49" t="s">
        <v>183</v>
      </c>
      <c r="C23" s="49" t="s">
        <v>184</v>
      </c>
      <c r="D23" s="49" t="s">
        <v>185</v>
      </c>
      <c r="E23" s="48">
        <v>12396090</v>
      </c>
      <c r="F23" s="50">
        <v>4</v>
      </c>
      <c r="G23" s="57" t="s">
        <v>21</v>
      </c>
      <c r="H23" s="49" t="s">
        <v>14</v>
      </c>
      <c r="I23" s="49" t="s">
        <v>75</v>
      </c>
      <c r="J23" s="48">
        <v>992297579</v>
      </c>
      <c r="K23" s="51" t="s">
        <v>187</v>
      </c>
      <c r="L23" s="52">
        <v>1</v>
      </c>
      <c r="M23" s="52" t="s">
        <v>282</v>
      </c>
      <c r="N23" s="65" t="s">
        <v>294</v>
      </c>
      <c r="O23" s="84" t="s">
        <v>295</v>
      </c>
      <c r="P23" s="60"/>
    </row>
    <row r="24" spans="1:16" x14ac:dyDescent="0.25">
      <c r="A24" s="40">
        <v>23</v>
      </c>
      <c r="B24" s="45" t="s">
        <v>62</v>
      </c>
      <c r="C24" s="45" t="s">
        <v>63</v>
      </c>
      <c r="D24" s="45" t="s">
        <v>64</v>
      </c>
      <c r="E24" s="46">
        <v>13084522</v>
      </c>
      <c r="F24" s="46">
        <v>3</v>
      </c>
      <c r="G24" s="56" t="s">
        <v>21</v>
      </c>
      <c r="H24" s="41" t="s">
        <v>14</v>
      </c>
      <c r="I24" s="41" t="s">
        <v>300</v>
      </c>
      <c r="J24" s="40" t="s">
        <v>65</v>
      </c>
      <c r="K24" s="43" t="s">
        <v>66</v>
      </c>
      <c r="L24" s="44">
        <v>2</v>
      </c>
      <c r="M24" s="44" t="s">
        <v>284</v>
      </c>
      <c r="N24" s="61" t="s">
        <v>315</v>
      </c>
      <c r="O24" s="61"/>
      <c r="P24" s="62" t="s">
        <v>310</v>
      </c>
    </row>
    <row r="25" spans="1:16" s="77" customFormat="1" x14ac:dyDescent="0.25">
      <c r="A25" s="48">
        <v>24</v>
      </c>
      <c r="B25" s="71" t="s">
        <v>153</v>
      </c>
      <c r="C25" s="71" t="s">
        <v>154</v>
      </c>
      <c r="D25" s="71" t="s">
        <v>155</v>
      </c>
      <c r="E25" s="70">
        <v>17594036</v>
      </c>
      <c r="F25" s="72">
        <v>7</v>
      </c>
      <c r="G25" s="80" t="s">
        <v>21</v>
      </c>
      <c r="H25" s="71" t="s">
        <v>14</v>
      </c>
      <c r="I25" s="71" t="s">
        <v>23</v>
      </c>
      <c r="J25" s="70">
        <v>977957696</v>
      </c>
      <c r="K25" s="73" t="s">
        <v>157</v>
      </c>
      <c r="L25" s="74">
        <v>1</v>
      </c>
      <c r="M25" s="75" t="s">
        <v>315</v>
      </c>
      <c r="N25" s="75" t="s">
        <v>315</v>
      </c>
      <c r="O25" s="75"/>
      <c r="P25" s="76" t="s">
        <v>289</v>
      </c>
    </row>
    <row r="26" spans="1:16" x14ac:dyDescent="0.25">
      <c r="A26" s="48">
        <v>25</v>
      </c>
      <c r="B26" s="49" t="s">
        <v>193</v>
      </c>
      <c r="C26" s="49" t="s">
        <v>194</v>
      </c>
      <c r="D26" s="49" t="s">
        <v>195</v>
      </c>
      <c r="E26" s="48">
        <v>10347851</v>
      </c>
      <c r="F26" s="50">
        <v>0</v>
      </c>
      <c r="G26" s="57" t="s">
        <v>21</v>
      </c>
      <c r="H26" s="49" t="s">
        <v>112</v>
      </c>
      <c r="I26" s="49" t="s">
        <v>191</v>
      </c>
      <c r="J26" s="48">
        <v>949744883</v>
      </c>
      <c r="K26" s="51" t="s">
        <v>196</v>
      </c>
      <c r="L26" s="52">
        <v>1</v>
      </c>
      <c r="M26" s="52" t="s">
        <v>282</v>
      </c>
      <c r="N26" s="63" t="s">
        <v>306</v>
      </c>
      <c r="O26" s="85" t="s">
        <v>307</v>
      </c>
      <c r="P26" s="60"/>
    </row>
    <row r="27" spans="1:16" x14ac:dyDescent="0.25">
      <c r="A27" s="48">
        <v>26</v>
      </c>
      <c r="B27" s="41" t="s">
        <v>212</v>
      </c>
      <c r="C27" s="41" t="s">
        <v>213</v>
      </c>
      <c r="D27" s="41" t="s">
        <v>214</v>
      </c>
      <c r="E27" s="40">
        <v>11651937</v>
      </c>
      <c r="F27" s="42">
        <v>2</v>
      </c>
      <c r="G27" s="56" t="s">
        <v>21</v>
      </c>
      <c r="H27" s="41" t="s">
        <v>112</v>
      </c>
      <c r="I27" s="41" t="s">
        <v>75</v>
      </c>
      <c r="J27" s="40">
        <v>949481564</v>
      </c>
      <c r="K27" s="43" t="s">
        <v>215</v>
      </c>
      <c r="L27" s="44">
        <v>1</v>
      </c>
      <c r="M27" s="44" t="s">
        <v>284</v>
      </c>
      <c r="N27" s="61" t="s">
        <v>315</v>
      </c>
      <c r="O27" s="61"/>
      <c r="P27" s="62" t="s">
        <v>310</v>
      </c>
    </row>
    <row r="28" spans="1:16" ht="14.1" customHeight="1" x14ac:dyDescent="0.25">
      <c r="A28" s="40">
        <v>27</v>
      </c>
      <c r="B28" s="45" t="s">
        <v>10</v>
      </c>
      <c r="C28" s="45" t="s">
        <v>11</v>
      </c>
      <c r="D28" s="45" t="s">
        <v>12</v>
      </c>
      <c r="E28" s="46">
        <v>15679135</v>
      </c>
      <c r="F28" s="46">
        <v>0</v>
      </c>
      <c r="G28" s="41" t="s">
        <v>13</v>
      </c>
      <c r="H28" s="41" t="s">
        <v>14</v>
      </c>
      <c r="I28" s="41" t="s">
        <v>15</v>
      </c>
      <c r="J28" s="40" t="s">
        <v>260</v>
      </c>
      <c r="K28" s="43" t="s">
        <v>17</v>
      </c>
      <c r="L28" s="44">
        <v>2</v>
      </c>
      <c r="M28" s="44" t="s">
        <v>284</v>
      </c>
      <c r="N28" s="61" t="s">
        <v>315</v>
      </c>
      <c r="O28" s="61"/>
      <c r="P28" s="62" t="s">
        <v>310</v>
      </c>
    </row>
    <row r="29" spans="1:16" s="77" customFormat="1" ht="14.45" customHeight="1" x14ac:dyDescent="0.25">
      <c r="A29" s="48">
        <v>28</v>
      </c>
      <c r="B29" s="71" t="s">
        <v>10</v>
      </c>
      <c r="C29" s="71" t="s">
        <v>78</v>
      </c>
      <c r="D29" s="71" t="s">
        <v>79</v>
      </c>
      <c r="E29" s="70">
        <v>14038820</v>
      </c>
      <c r="F29" s="72">
        <v>3</v>
      </c>
      <c r="G29" s="71" t="s">
        <v>13</v>
      </c>
      <c r="H29" s="71" t="s">
        <v>22</v>
      </c>
      <c r="I29" s="71" t="s">
        <v>80</v>
      </c>
      <c r="J29" s="70" t="s">
        <v>81</v>
      </c>
      <c r="K29" s="73" t="s">
        <v>82</v>
      </c>
      <c r="L29" s="74">
        <v>1</v>
      </c>
      <c r="M29" s="75" t="s">
        <v>315</v>
      </c>
      <c r="N29" s="75" t="s">
        <v>315</v>
      </c>
      <c r="O29" s="75"/>
      <c r="P29" s="76" t="s">
        <v>289</v>
      </c>
    </row>
    <row r="30" spans="1:16" x14ac:dyDescent="0.25">
      <c r="A30" s="48">
        <v>29</v>
      </c>
      <c r="B30" s="49" t="s">
        <v>83</v>
      </c>
      <c r="C30" s="49" t="s">
        <v>84</v>
      </c>
      <c r="D30" s="49" t="s">
        <v>85</v>
      </c>
      <c r="E30" s="48">
        <v>11610685</v>
      </c>
      <c r="F30" s="50" t="s">
        <v>86</v>
      </c>
      <c r="G30" s="49" t="s">
        <v>13</v>
      </c>
      <c r="H30" s="49" t="s">
        <v>14</v>
      </c>
      <c r="I30" s="49" t="s">
        <v>14</v>
      </c>
      <c r="J30" s="48" t="s">
        <v>87</v>
      </c>
      <c r="K30" s="51" t="s">
        <v>88</v>
      </c>
      <c r="L30" s="52">
        <v>1</v>
      </c>
      <c r="M30" s="52" t="s">
        <v>282</v>
      </c>
      <c r="N30" s="64" t="s">
        <v>267</v>
      </c>
      <c r="O30" s="83" t="s">
        <v>268</v>
      </c>
      <c r="P30" s="60"/>
    </row>
    <row r="31" spans="1:16" x14ac:dyDescent="0.25">
      <c r="A31" s="40">
        <v>30</v>
      </c>
      <c r="B31" s="49" t="s">
        <v>89</v>
      </c>
      <c r="C31" s="49" t="s">
        <v>90</v>
      </c>
      <c r="D31" s="49" t="s">
        <v>91</v>
      </c>
      <c r="E31" s="48">
        <v>13867698</v>
      </c>
      <c r="F31" s="50">
        <v>6</v>
      </c>
      <c r="G31" s="49" t="s">
        <v>13</v>
      </c>
      <c r="H31" s="49" t="s">
        <v>14</v>
      </c>
      <c r="I31" s="49" t="s">
        <v>14</v>
      </c>
      <c r="J31" s="48" t="s">
        <v>92</v>
      </c>
      <c r="K31" s="51" t="s">
        <v>93</v>
      </c>
      <c r="L31" s="52">
        <v>1</v>
      </c>
      <c r="M31" s="52" t="s">
        <v>322</v>
      </c>
      <c r="N31" s="63" t="s">
        <v>322</v>
      </c>
      <c r="O31" s="63"/>
      <c r="P31" s="60" t="s">
        <v>309</v>
      </c>
    </row>
    <row r="32" spans="1:16" s="77" customFormat="1" x14ac:dyDescent="0.25">
      <c r="A32" s="48">
        <v>31</v>
      </c>
      <c r="B32" s="78" t="s">
        <v>52</v>
      </c>
      <c r="C32" s="78" t="s">
        <v>53</v>
      </c>
      <c r="D32" s="78" t="s">
        <v>54</v>
      </c>
      <c r="E32" s="79">
        <v>17655267</v>
      </c>
      <c r="F32" s="79">
        <v>0</v>
      </c>
      <c r="G32" s="71" t="s">
        <v>13</v>
      </c>
      <c r="H32" s="71" t="s">
        <v>14</v>
      </c>
      <c r="I32" s="71" t="s">
        <v>29</v>
      </c>
      <c r="J32" s="70" t="s">
        <v>55</v>
      </c>
      <c r="K32" s="73" t="s">
        <v>56</v>
      </c>
      <c r="L32" s="74">
        <v>2</v>
      </c>
      <c r="M32" s="75" t="s">
        <v>315</v>
      </c>
      <c r="N32" s="75" t="s">
        <v>315</v>
      </c>
      <c r="O32" s="75"/>
      <c r="P32" s="76" t="s">
        <v>289</v>
      </c>
    </row>
    <row r="33" spans="1:17" x14ac:dyDescent="0.25">
      <c r="A33" s="48">
        <v>32</v>
      </c>
      <c r="B33" s="45" t="s">
        <v>26</v>
      </c>
      <c r="C33" s="45" t="s">
        <v>27</v>
      </c>
      <c r="D33" s="45" t="s">
        <v>28</v>
      </c>
      <c r="E33" s="46">
        <v>16335066</v>
      </c>
      <c r="F33" s="46">
        <v>1</v>
      </c>
      <c r="G33" s="41" t="s">
        <v>13</v>
      </c>
      <c r="H33" s="41" t="s">
        <v>14</v>
      </c>
      <c r="I33" s="41" t="s">
        <v>29</v>
      </c>
      <c r="J33" s="40" t="s">
        <v>311</v>
      </c>
      <c r="K33" s="43" t="s">
        <v>31</v>
      </c>
      <c r="L33" s="44">
        <v>2</v>
      </c>
      <c r="M33" s="44" t="s">
        <v>284</v>
      </c>
      <c r="N33" s="61" t="s">
        <v>315</v>
      </c>
      <c r="O33" s="61"/>
      <c r="P33" s="62" t="s">
        <v>310</v>
      </c>
    </row>
    <row r="34" spans="1:17" x14ac:dyDescent="0.25">
      <c r="A34" s="48">
        <v>33</v>
      </c>
      <c r="B34" s="49" t="s">
        <v>99</v>
      </c>
      <c r="C34" s="49" t="s">
        <v>100</v>
      </c>
      <c r="D34" s="49" t="s">
        <v>101</v>
      </c>
      <c r="E34" s="48">
        <v>11901243</v>
      </c>
      <c r="F34" s="50">
        <v>0</v>
      </c>
      <c r="G34" s="49" t="s">
        <v>13</v>
      </c>
      <c r="H34" s="49" t="s">
        <v>22</v>
      </c>
      <c r="I34" s="49" t="s">
        <v>22</v>
      </c>
      <c r="J34" s="48" t="s">
        <v>102</v>
      </c>
      <c r="K34" s="51" t="s">
        <v>103</v>
      </c>
      <c r="L34" s="52">
        <v>1</v>
      </c>
      <c r="M34" s="52" t="s">
        <v>282</v>
      </c>
      <c r="N34" s="63" t="s">
        <v>263</v>
      </c>
      <c r="O34" s="86" t="s">
        <v>264</v>
      </c>
      <c r="P34" s="63"/>
    </row>
    <row r="35" spans="1:17" s="77" customFormat="1" x14ac:dyDescent="0.25">
      <c r="A35" s="40">
        <v>34</v>
      </c>
      <c r="B35" s="78" t="s">
        <v>57</v>
      </c>
      <c r="C35" s="78" t="s">
        <v>58</v>
      </c>
      <c r="D35" s="78" t="s">
        <v>59</v>
      </c>
      <c r="E35" s="79">
        <v>18182821</v>
      </c>
      <c r="F35" s="79">
        <v>8</v>
      </c>
      <c r="G35" s="71" t="s">
        <v>13</v>
      </c>
      <c r="H35" s="71" t="s">
        <v>14</v>
      </c>
      <c r="I35" s="71" t="s">
        <v>29</v>
      </c>
      <c r="J35" s="70" t="s">
        <v>60</v>
      </c>
      <c r="K35" s="73" t="s">
        <v>61</v>
      </c>
      <c r="L35" s="74">
        <v>2</v>
      </c>
      <c r="M35" s="75" t="s">
        <v>315</v>
      </c>
      <c r="N35" s="75" t="s">
        <v>315</v>
      </c>
      <c r="O35" s="75"/>
      <c r="P35" s="76" t="s">
        <v>289</v>
      </c>
    </row>
    <row r="36" spans="1:17" x14ac:dyDescent="0.25">
      <c r="A36" s="48">
        <v>35</v>
      </c>
      <c r="B36" s="49" t="s">
        <v>104</v>
      </c>
      <c r="C36" s="49" t="s">
        <v>105</v>
      </c>
      <c r="D36" s="49" t="s">
        <v>106</v>
      </c>
      <c r="E36" s="48">
        <v>12459235</v>
      </c>
      <c r="F36" s="50">
        <v>6</v>
      </c>
      <c r="G36" s="49" t="s">
        <v>13</v>
      </c>
      <c r="H36" s="49" t="s">
        <v>14</v>
      </c>
      <c r="I36" s="49" t="s">
        <v>29</v>
      </c>
      <c r="J36" s="48" t="s">
        <v>107</v>
      </c>
      <c r="K36" s="51" t="s">
        <v>108</v>
      </c>
      <c r="L36" s="52">
        <v>1</v>
      </c>
      <c r="M36" s="52" t="s">
        <v>282</v>
      </c>
      <c r="N36" s="52" t="s">
        <v>318</v>
      </c>
      <c r="O36" s="69" t="s">
        <v>319</v>
      </c>
      <c r="P36" s="60"/>
    </row>
    <row r="37" spans="1:17" x14ac:dyDescent="0.25">
      <c r="A37" s="48">
        <v>36</v>
      </c>
      <c r="B37" s="45" t="s">
        <v>32</v>
      </c>
      <c r="C37" s="45" t="s">
        <v>33</v>
      </c>
      <c r="D37" s="45" t="s">
        <v>34</v>
      </c>
      <c r="E37" s="46">
        <v>17655319</v>
      </c>
      <c r="F37" s="46">
        <v>7</v>
      </c>
      <c r="G37" s="41" t="s">
        <v>13</v>
      </c>
      <c r="H37" s="41" t="s">
        <v>14</v>
      </c>
      <c r="I37" s="41" t="s">
        <v>29</v>
      </c>
      <c r="J37" s="40" t="s">
        <v>35</v>
      </c>
      <c r="K37" s="43" t="s">
        <v>36</v>
      </c>
      <c r="L37" s="44">
        <v>2</v>
      </c>
      <c r="M37" s="44" t="s">
        <v>284</v>
      </c>
      <c r="N37" s="61" t="s">
        <v>315</v>
      </c>
      <c r="O37" s="61"/>
      <c r="P37" s="62" t="s">
        <v>310</v>
      </c>
    </row>
    <row r="38" spans="1:17" x14ac:dyDescent="0.25">
      <c r="A38" s="40">
        <v>37</v>
      </c>
      <c r="B38" s="49" t="s">
        <v>109</v>
      </c>
      <c r="C38" s="49" t="s">
        <v>110</v>
      </c>
      <c r="D38" s="49" t="s">
        <v>111</v>
      </c>
      <c r="E38" s="48">
        <v>15543659</v>
      </c>
      <c r="F38" s="50" t="s">
        <v>86</v>
      </c>
      <c r="G38" s="49" t="s">
        <v>13</v>
      </c>
      <c r="H38" s="49" t="s">
        <v>112</v>
      </c>
      <c r="I38" s="49" t="s">
        <v>112</v>
      </c>
      <c r="J38" s="48" t="s">
        <v>113</v>
      </c>
      <c r="K38" s="51" t="s">
        <v>114</v>
      </c>
      <c r="L38" s="52">
        <v>1</v>
      </c>
      <c r="M38" s="63" t="s">
        <v>284</v>
      </c>
      <c r="N38" s="63" t="s">
        <v>315</v>
      </c>
      <c r="O38" s="63"/>
      <c r="P38" s="60" t="s">
        <v>302</v>
      </c>
      <c r="Q38" s="53"/>
    </row>
    <row r="39" spans="1:17" x14ac:dyDescent="0.25">
      <c r="A39" s="48">
        <v>38</v>
      </c>
      <c r="B39" s="49" t="s">
        <v>115</v>
      </c>
      <c r="C39" s="49" t="s">
        <v>116</v>
      </c>
      <c r="D39" s="49" t="s">
        <v>117</v>
      </c>
      <c r="E39" s="48">
        <v>16850901</v>
      </c>
      <c r="F39" s="50">
        <v>4</v>
      </c>
      <c r="G39" s="49" t="s">
        <v>13</v>
      </c>
      <c r="H39" s="49" t="s">
        <v>14</v>
      </c>
      <c r="I39" s="49" t="s">
        <v>29</v>
      </c>
      <c r="J39" s="48" t="s">
        <v>118</v>
      </c>
      <c r="K39" s="51" t="s">
        <v>119</v>
      </c>
      <c r="L39" s="52">
        <v>1</v>
      </c>
      <c r="M39" s="52" t="s">
        <v>282</v>
      </c>
      <c r="N39" s="63" t="s">
        <v>265</v>
      </c>
      <c r="O39" s="85" t="s">
        <v>266</v>
      </c>
      <c r="P39" s="60"/>
    </row>
    <row r="40" spans="1:17" x14ac:dyDescent="0.25">
      <c r="A40" s="48">
        <v>39</v>
      </c>
      <c r="B40" s="41" t="s">
        <v>94</v>
      </c>
      <c r="C40" s="41" t="s">
        <v>95</v>
      </c>
      <c r="D40" s="41" t="s">
        <v>96</v>
      </c>
      <c r="E40" s="40">
        <v>13643303</v>
      </c>
      <c r="F40" s="42">
        <v>2</v>
      </c>
      <c r="G40" s="41" t="s">
        <v>13</v>
      </c>
      <c r="H40" s="41" t="s">
        <v>14</v>
      </c>
      <c r="I40" s="41" t="s">
        <v>15</v>
      </c>
      <c r="J40" s="40" t="s">
        <v>97</v>
      </c>
      <c r="K40" s="43" t="s">
        <v>98</v>
      </c>
      <c r="L40" s="44">
        <v>1</v>
      </c>
      <c r="M40" s="44" t="s">
        <v>284</v>
      </c>
      <c r="N40" s="61" t="s">
        <v>315</v>
      </c>
      <c r="O40" s="61"/>
      <c r="P40" s="62" t="s">
        <v>310</v>
      </c>
    </row>
    <row r="41" spans="1:17" s="77" customFormat="1" x14ac:dyDescent="0.25">
      <c r="A41" s="48">
        <v>40</v>
      </c>
      <c r="B41" s="71" t="s">
        <v>236</v>
      </c>
      <c r="C41" s="71" t="s">
        <v>125</v>
      </c>
      <c r="D41" s="71" t="s">
        <v>126</v>
      </c>
      <c r="E41" s="70">
        <v>18683702</v>
      </c>
      <c r="F41" s="72">
        <v>9</v>
      </c>
      <c r="G41" s="71" t="s">
        <v>13</v>
      </c>
      <c r="H41" s="71" t="s">
        <v>22</v>
      </c>
      <c r="I41" s="71" t="s">
        <v>22</v>
      </c>
      <c r="J41" s="70" t="s">
        <v>127</v>
      </c>
      <c r="K41" s="73" t="s">
        <v>128</v>
      </c>
      <c r="L41" s="74">
        <v>1</v>
      </c>
      <c r="M41" s="75" t="s">
        <v>315</v>
      </c>
      <c r="N41" s="75" t="s">
        <v>315</v>
      </c>
      <c r="O41" s="75"/>
      <c r="P41" s="75" t="s">
        <v>289</v>
      </c>
    </row>
    <row r="42" spans="1:17" x14ac:dyDescent="0.25">
      <c r="A42" s="40">
        <v>41</v>
      </c>
      <c r="B42" s="41" t="s">
        <v>255</v>
      </c>
      <c r="C42" s="41" t="s">
        <v>256</v>
      </c>
      <c r="D42" s="41" t="s">
        <v>257</v>
      </c>
      <c r="E42" s="42">
        <v>16436175</v>
      </c>
      <c r="F42" s="42">
        <v>6</v>
      </c>
      <c r="G42" s="41" t="s">
        <v>13</v>
      </c>
      <c r="H42" s="41" t="s">
        <v>14</v>
      </c>
      <c r="I42" s="41" t="s">
        <v>15</v>
      </c>
      <c r="J42" s="40" t="s">
        <v>258</v>
      </c>
      <c r="K42" s="43" t="s">
        <v>259</v>
      </c>
      <c r="L42" s="44"/>
      <c r="M42" s="44" t="s">
        <v>284</v>
      </c>
      <c r="N42" s="61" t="s">
        <v>315</v>
      </c>
      <c r="O42" s="61"/>
      <c r="P42" s="62" t="s">
        <v>310</v>
      </c>
    </row>
    <row r="43" spans="1:17" x14ac:dyDescent="0.25">
      <c r="A43" s="48">
        <v>42</v>
      </c>
      <c r="B43" s="49" t="s">
        <v>110</v>
      </c>
      <c r="C43" s="49" t="s">
        <v>129</v>
      </c>
      <c r="D43" s="49" t="s">
        <v>130</v>
      </c>
      <c r="E43" s="48">
        <v>11935070</v>
      </c>
      <c r="F43" s="50">
        <v>0</v>
      </c>
      <c r="G43" s="49" t="s">
        <v>13</v>
      </c>
      <c r="H43" s="49" t="s">
        <v>14</v>
      </c>
      <c r="I43" s="49" t="s">
        <v>29</v>
      </c>
      <c r="J43" s="48" t="s">
        <v>131</v>
      </c>
      <c r="K43" s="51" t="s">
        <v>132</v>
      </c>
      <c r="L43" s="52">
        <v>1</v>
      </c>
      <c r="M43" s="52" t="s">
        <v>282</v>
      </c>
      <c r="N43" s="52" t="s">
        <v>316</v>
      </c>
      <c r="O43" s="69" t="s">
        <v>317</v>
      </c>
      <c r="P43" s="60"/>
    </row>
    <row r="44" spans="1:17" x14ac:dyDescent="0.25">
      <c r="A44" s="48">
        <v>43</v>
      </c>
      <c r="B44" s="49" t="s">
        <v>133</v>
      </c>
      <c r="C44" s="49" t="s">
        <v>134</v>
      </c>
      <c r="D44" s="49" t="s">
        <v>135</v>
      </c>
      <c r="E44" s="48">
        <v>15975417</v>
      </c>
      <c r="F44" s="50">
        <v>0</v>
      </c>
      <c r="G44" s="49" t="s">
        <v>13</v>
      </c>
      <c r="H44" s="49" t="s">
        <v>14</v>
      </c>
      <c r="I44" s="49" t="s">
        <v>14</v>
      </c>
      <c r="J44" s="48" t="s">
        <v>136</v>
      </c>
      <c r="K44" s="51" t="s">
        <v>137</v>
      </c>
      <c r="L44" s="52">
        <v>1</v>
      </c>
      <c r="M44" s="52" t="s">
        <v>282</v>
      </c>
      <c r="N44" s="64" t="s">
        <v>269</v>
      </c>
      <c r="O44" s="83" t="s">
        <v>270</v>
      </c>
      <c r="P44" s="60"/>
    </row>
    <row r="45" spans="1:17" x14ac:dyDescent="0.25">
      <c r="A45" s="40">
        <v>44</v>
      </c>
      <c r="B45" s="49" t="s">
        <v>120</v>
      </c>
      <c r="C45" s="49" t="s">
        <v>110</v>
      </c>
      <c r="D45" s="49" t="s">
        <v>235</v>
      </c>
      <c r="E45" s="48">
        <v>15458043</v>
      </c>
      <c r="F45" s="50">
        <v>3</v>
      </c>
      <c r="G45" s="49" t="s">
        <v>13</v>
      </c>
      <c r="H45" s="49" t="s">
        <v>112</v>
      </c>
      <c r="I45" s="49" t="s">
        <v>112</v>
      </c>
      <c r="J45" s="48" t="s">
        <v>122</v>
      </c>
      <c r="K45" s="51" t="s">
        <v>123</v>
      </c>
      <c r="L45" s="52">
        <v>1</v>
      </c>
      <c r="M45" s="63" t="s">
        <v>284</v>
      </c>
      <c r="N45" s="63" t="s">
        <v>315</v>
      </c>
      <c r="O45" s="63"/>
      <c r="P45" s="60" t="s">
        <v>302</v>
      </c>
    </row>
    <row r="46" spans="1:17" x14ac:dyDescent="0.25">
      <c r="A46" s="48">
        <v>45</v>
      </c>
      <c r="B46" s="49" t="s">
        <v>138</v>
      </c>
      <c r="C46" s="49" t="s">
        <v>139</v>
      </c>
      <c r="D46" s="49" t="s">
        <v>140</v>
      </c>
      <c r="E46" s="48">
        <v>13922545</v>
      </c>
      <c r="F46" s="50">
        <v>7</v>
      </c>
      <c r="G46" s="49" t="s">
        <v>13</v>
      </c>
      <c r="H46" s="49" t="s">
        <v>112</v>
      </c>
      <c r="I46" s="49" t="s">
        <v>112</v>
      </c>
      <c r="J46" s="48" t="s">
        <v>141</v>
      </c>
      <c r="K46" s="51" t="s">
        <v>142</v>
      </c>
      <c r="L46" s="52">
        <v>1</v>
      </c>
      <c r="M46" s="63" t="s">
        <v>284</v>
      </c>
      <c r="N46" s="63" t="s">
        <v>315</v>
      </c>
      <c r="O46" s="63"/>
      <c r="P46" s="60" t="s">
        <v>321</v>
      </c>
    </row>
    <row r="47" spans="1:17" x14ac:dyDescent="0.25">
      <c r="A47" s="48">
        <v>46</v>
      </c>
      <c r="B47" s="49" t="s">
        <v>143</v>
      </c>
      <c r="C47" s="49" t="s">
        <v>144</v>
      </c>
      <c r="D47" s="49" t="s">
        <v>145</v>
      </c>
      <c r="E47" s="48">
        <v>13632279</v>
      </c>
      <c r="F47" s="50">
        <v>6</v>
      </c>
      <c r="G47" s="49" t="s">
        <v>13</v>
      </c>
      <c r="H47" s="49" t="s">
        <v>14</v>
      </c>
      <c r="I47" s="49" t="s">
        <v>29</v>
      </c>
      <c r="J47" s="48" t="s">
        <v>146</v>
      </c>
      <c r="K47" s="51" t="s">
        <v>147</v>
      </c>
      <c r="L47" s="52">
        <v>1</v>
      </c>
      <c r="M47" s="52" t="s">
        <v>322</v>
      </c>
      <c r="N47" s="69" t="s">
        <v>322</v>
      </c>
      <c r="O47" s="52"/>
      <c r="P47" s="60" t="s">
        <v>279</v>
      </c>
    </row>
    <row r="48" spans="1:17" x14ac:dyDescent="0.25">
      <c r="A48" s="48">
        <v>47</v>
      </c>
      <c r="B48" s="45" t="s">
        <v>67</v>
      </c>
      <c r="C48" s="45" t="s">
        <v>68</v>
      </c>
      <c r="D48" s="45" t="s">
        <v>69</v>
      </c>
      <c r="E48" s="46">
        <v>18689736</v>
      </c>
      <c r="F48" s="46">
        <v>6</v>
      </c>
      <c r="G48" s="41" t="s">
        <v>13</v>
      </c>
      <c r="H48" s="41" t="s">
        <v>14</v>
      </c>
      <c r="I48" s="41" t="s">
        <v>29</v>
      </c>
      <c r="J48" s="40" t="s">
        <v>70</v>
      </c>
      <c r="K48" s="43" t="s">
        <v>71</v>
      </c>
      <c r="L48" s="44">
        <v>2</v>
      </c>
      <c r="M48" s="44" t="s">
        <v>284</v>
      </c>
      <c r="N48" s="61" t="s">
        <v>315</v>
      </c>
      <c r="O48" s="61"/>
      <c r="P48" s="62" t="s">
        <v>310</v>
      </c>
    </row>
    <row r="49" spans="1:16" x14ac:dyDescent="0.25">
      <c r="A49" s="40">
        <v>48</v>
      </c>
      <c r="B49" s="49" t="s">
        <v>148</v>
      </c>
      <c r="C49" s="49" t="s">
        <v>149</v>
      </c>
      <c r="D49" s="49" t="s">
        <v>150</v>
      </c>
      <c r="E49" s="48">
        <v>12270431</v>
      </c>
      <c r="F49" s="50">
        <v>9</v>
      </c>
      <c r="G49" s="49" t="s">
        <v>13</v>
      </c>
      <c r="H49" s="49" t="s">
        <v>22</v>
      </c>
      <c r="I49" s="49" t="s">
        <v>22</v>
      </c>
      <c r="J49" s="48" t="s">
        <v>151</v>
      </c>
      <c r="K49" s="51" t="s">
        <v>152</v>
      </c>
      <c r="L49" s="52">
        <v>1</v>
      </c>
      <c r="M49" s="52" t="s">
        <v>282</v>
      </c>
      <c r="N49" s="63" t="s">
        <v>261</v>
      </c>
      <c r="O49" s="85" t="s">
        <v>262</v>
      </c>
      <c r="P49" s="63"/>
    </row>
    <row r="50" spans="1:16" x14ac:dyDescent="0.25">
      <c r="A50" s="48">
        <v>49</v>
      </c>
      <c r="B50" s="41" t="s">
        <v>105</v>
      </c>
      <c r="C50" s="41" t="s">
        <v>251</v>
      </c>
      <c r="D50" s="41" t="s">
        <v>252</v>
      </c>
      <c r="E50" s="40">
        <v>16104395</v>
      </c>
      <c r="F50" s="40">
        <v>8</v>
      </c>
      <c r="G50" s="41" t="s">
        <v>13</v>
      </c>
      <c r="H50" s="41" t="s">
        <v>112</v>
      </c>
      <c r="I50" s="56" t="s">
        <v>301</v>
      </c>
      <c r="J50" s="40" t="s">
        <v>253</v>
      </c>
      <c r="K50" s="43" t="s">
        <v>254</v>
      </c>
      <c r="L50" s="44" t="s">
        <v>283</v>
      </c>
      <c r="M50" s="44" t="s">
        <v>315</v>
      </c>
      <c r="N50" s="44" t="s">
        <v>315</v>
      </c>
      <c r="O50" s="61"/>
      <c r="P50" s="62" t="s">
        <v>303</v>
      </c>
    </row>
  </sheetData>
  <autoFilter ref="A1:P50"/>
  <hyperlinks>
    <hyperlink ref="K29" r:id="rId1" display="mailto:javier.alvarez@bureauveritas.cl"/>
    <hyperlink ref="K30" r:id="rId2" display="mailto:gregorio.diaz-vergara@bureauveritas.com"/>
    <hyperlink ref="K31" r:id="rId3" display="mailto:pedro.ilaja@bureauveritas.com"/>
    <hyperlink ref="K40" r:id="rId4" display="mailto:rodrigo.jorquera@bureauveritas.com"/>
    <hyperlink ref="K34" r:id="rId5" display="mailto:luislaurie@yahoo.es"/>
    <hyperlink ref="K36" r:id="rId6"/>
    <hyperlink ref="K38" r:id="rId7" display="mailto:marcela.nunez@bureauveritas.com"/>
    <hyperlink ref="K39" r:id="rId8" display="mailto:franco.olivares@bureauveritas.com"/>
    <hyperlink ref="K45" r:id="rId9" display="mailto:rafael.pendola@bureauveritas.com"/>
    <hyperlink ref="K41" r:id="rId10" display="mailto:axellmanuell@gmail.com"/>
    <hyperlink ref="K43" r:id="rId11"/>
    <hyperlink ref="K44" r:id="rId12" display="mailto:pablo.rojas-guzman@bureauveritas.com"/>
    <hyperlink ref="K46" r:id="rId13" display="mailto:felipe.sleman@bureauveritas.cl"/>
    <hyperlink ref="K47" r:id="rId14" display="mailto:luis.villalobos@bureauveritas.com"/>
    <hyperlink ref="K49" r:id="rId15" display="mailto:andres.zuluaga@bureauveritas.com"/>
    <hyperlink ref="K25" r:id="rId16" display="mailto:patricia.munoz@bureauveritas.cl"/>
    <hyperlink ref="K21" r:id="rId17" display="mailto:maritza.mardones@bureauveritas.cl"/>
    <hyperlink ref="K13" r:id="rId18" display="mailto:mfloresc@bureauveritas.cl"/>
    <hyperlink ref="K17" r:id="rId19" display="mailto:monica.hidalgo@bureauveritas.com"/>
    <hyperlink ref="K20" r:id="rId20" display="mailto:macarena.gonzalez@bureauveritas.com"/>
    <hyperlink ref="K8" r:id="rId21" display="mailto:ximena.castro@bureauveritas.com"/>
    <hyperlink ref="K6" r:id="rId22" display="mailto:microbiologia.iquique@bureauveritas.cl"/>
    <hyperlink ref="K23" r:id="rId23" display="mailto:claudia.molina@bureauveritas.com"/>
    <hyperlink ref="K7" r:id="rId24" display="mailto:victor.bravo@bureauveritas.com"/>
    <hyperlink ref="K26" r:id="rId25" display="mailto:ivelda.pizarro@bureauveritas.com"/>
    <hyperlink ref="K2" r:id="rId26" display="mailto:amestica.henry@bureauveritas.com"/>
    <hyperlink ref="K10" r:id="rId27" display="mailto:Claudia.cornejo@bureauveritas.com"/>
    <hyperlink ref="K15" r:id="rId28" display="mailto:gladys.garrido@bureauveritas.com"/>
    <hyperlink ref="K16" r:id="rId29" display="mailto:isa.mgarrido@gmail.com"/>
    <hyperlink ref="K27" r:id="rId30" display="mailto:ivequerol@gmail.com"/>
    <hyperlink ref="K3" r:id="rId31" display="mailto:cloriel@hotmail.com"/>
    <hyperlink ref="K18" r:id="rId32" display="mailto:Esteban.leiva@bureauveritas.com"/>
    <hyperlink ref="K4" r:id="rId33"/>
    <hyperlink ref="K11" r:id="rId34" display="mailto:Rossana.del-valle@bureauveritas.com"/>
    <hyperlink ref="K14" r:id="rId35" display="mailto:patricia.garay@bureauveritas.com"/>
    <hyperlink ref="K22" r:id="rId36" display="mailto:rodrigo.jara@bureauveritas.com"/>
    <hyperlink ref="K50" r:id="rId37" display="mailto:Paolo.olivares@bureauveritas.com"/>
    <hyperlink ref="K42" r:id="rId38" display="mailto:muestreo.antofagasta@cesmec.cl"/>
    <hyperlink ref="K28" r:id="rId39" display="mailto:aldo.alvarez@bureauveritas.cl"/>
    <hyperlink ref="K5" r:id="rId40" display="mailto:Jravena4@gmail.com"/>
    <hyperlink ref="K33" r:id="rId41" display="mailto:mayorie.carreno@bureauveritas.com"/>
    <hyperlink ref="K37" r:id="rId42" display="mailto:guillermo_cuello22@hotmail.com"/>
    <hyperlink ref="K19" r:id="rId43" display="mailto:Jacqueline.herrera@bureauveritas.cl"/>
    <hyperlink ref="K12" r:id="rId44" display="mailto:rossana.leoncini@gmail.com"/>
    <hyperlink ref="K32" r:id="rId45" display="mailto:tec.geologia.rodolfomorales@gmail.com"/>
    <hyperlink ref="K35" r:id="rId46" display="mailto:orlando.parada@bureauveritas.com"/>
    <hyperlink ref="K24" r:id="rId47" display="mailto:jimena.roblero.chavez@gmail.com"/>
    <hyperlink ref="K48" r:id="rId48" display="mailto:Guillermo.sierra@outlook.cl"/>
    <hyperlink ref="K9" r:id="rId49" display="mailto:Maria.arroyo@bureauveritas.com"/>
  </hyperlinks>
  <pageMargins left="0.7" right="0.7" top="0.75" bottom="0.75" header="0.3" footer="0.3"/>
  <pageSetup orientation="portrait" r:id="rId5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3:E27"/>
  <sheetViews>
    <sheetView topLeftCell="A7" workbookViewId="0">
      <selection activeCell="D31" sqref="D31"/>
    </sheetView>
  </sheetViews>
  <sheetFormatPr baseColWidth="10" defaultRowHeight="15" x14ac:dyDescent="0.25"/>
  <cols>
    <col min="1" max="1" width="18.85546875" customWidth="1"/>
    <col min="2" max="5" width="8.42578125" customWidth="1"/>
    <col min="6" max="6" width="11.7109375" bestFit="1" customWidth="1"/>
  </cols>
  <sheetData>
    <row r="3" spans="1:5" x14ac:dyDescent="0.25">
      <c r="A3" s="33" t="s">
        <v>288</v>
      </c>
      <c r="B3" s="33" t="s">
        <v>287</v>
      </c>
    </row>
    <row r="4" spans="1:5" x14ac:dyDescent="0.25">
      <c r="A4" s="33" t="s">
        <v>285</v>
      </c>
      <c r="B4" t="s">
        <v>283</v>
      </c>
      <c r="C4" t="s">
        <v>282</v>
      </c>
      <c r="D4" t="s">
        <v>284</v>
      </c>
      <c r="E4" t="s">
        <v>286</v>
      </c>
    </row>
    <row r="5" spans="1:5" x14ac:dyDescent="0.25">
      <c r="A5" s="17" t="s">
        <v>22</v>
      </c>
      <c r="B5" s="35">
        <v>1</v>
      </c>
      <c r="C5" s="35">
        <v>7</v>
      </c>
      <c r="D5" s="35">
        <v>2</v>
      </c>
      <c r="E5" s="35">
        <v>10</v>
      </c>
    </row>
    <row r="6" spans="1:5" x14ac:dyDescent="0.25">
      <c r="A6" s="34" t="s">
        <v>22</v>
      </c>
      <c r="B6" s="35"/>
      <c r="C6" s="35">
        <v>3</v>
      </c>
      <c r="D6" s="35"/>
      <c r="E6" s="35">
        <v>3</v>
      </c>
    </row>
    <row r="7" spans="1:5" x14ac:dyDescent="0.25">
      <c r="A7" s="34" t="s">
        <v>23</v>
      </c>
      <c r="B7" s="35"/>
      <c r="C7" s="35">
        <v>2</v>
      </c>
      <c r="D7" s="35"/>
      <c r="E7" s="35">
        <v>2</v>
      </c>
    </row>
    <row r="8" spans="1:5" x14ac:dyDescent="0.25">
      <c r="A8" s="34" t="s">
        <v>75</v>
      </c>
      <c r="B8" s="35"/>
      <c r="C8" s="35"/>
      <c r="D8" s="35">
        <v>2</v>
      </c>
      <c r="E8" s="35">
        <v>2</v>
      </c>
    </row>
    <row r="9" spans="1:5" x14ac:dyDescent="0.25">
      <c r="A9" s="34" t="s">
        <v>80</v>
      </c>
      <c r="B9" s="35">
        <v>1</v>
      </c>
      <c r="C9" s="35"/>
      <c r="D9" s="35"/>
      <c r="E9" s="35">
        <v>1</v>
      </c>
    </row>
    <row r="10" spans="1:5" x14ac:dyDescent="0.25">
      <c r="A10" s="34" t="s">
        <v>300</v>
      </c>
      <c r="B10" s="35"/>
      <c r="C10" s="35">
        <v>1</v>
      </c>
      <c r="D10" s="35"/>
      <c r="E10" s="35">
        <v>1</v>
      </c>
    </row>
    <row r="11" spans="1:5" x14ac:dyDescent="0.25">
      <c r="A11" s="34" t="s">
        <v>21</v>
      </c>
      <c r="B11" s="35"/>
      <c r="C11" s="35">
        <v>1</v>
      </c>
      <c r="D11" s="35"/>
      <c r="E11" s="35">
        <v>1</v>
      </c>
    </row>
    <row r="12" spans="1:5" x14ac:dyDescent="0.25">
      <c r="A12" s="17" t="s">
        <v>14</v>
      </c>
      <c r="B12" s="35">
        <v>2</v>
      </c>
      <c r="C12" s="35">
        <v>16</v>
      </c>
      <c r="D12" s="35">
        <v>8</v>
      </c>
      <c r="E12" s="35">
        <v>26</v>
      </c>
    </row>
    <row r="13" spans="1:5" x14ac:dyDescent="0.25">
      <c r="A13" s="34" t="s">
        <v>191</v>
      </c>
      <c r="B13" s="35"/>
      <c r="C13" s="35">
        <v>1</v>
      </c>
      <c r="D13" s="35"/>
      <c r="E13" s="35">
        <v>1</v>
      </c>
    </row>
    <row r="14" spans="1:5" x14ac:dyDescent="0.25">
      <c r="A14" s="34" t="s">
        <v>15</v>
      </c>
      <c r="B14" s="35"/>
      <c r="C14" s="35"/>
      <c r="D14" s="35">
        <v>3</v>
      </c>
      <c r="E14" s="35">
        <v>3</v>
      </c>
    </row>
    <row r="15" spans="1:5" x14ac:dyDescent="0.25">
      <c r="A15" s="34" t="s">
        <v>29</v>
      </c>
      <c r="B15" s="35">
        <v>2</v>
      </c>
      <c r="C15" s="35">
        <v>4</v>
      </c>
      <c r="D15" s="35">
        <v>3</v>
      </c>
      <c r="E15" s="35">
        <v>9</v>
      </c>
    </row>
    <row r="16" spans="1:5" x14ac:dyDescent="0.25">
      <c r="A16" s="34" t="s">
        <v>14</v>
      </c>
      <c r="B16" s="35"/>
      <c r="C16" s="35">
        <v>4</v>
      </c>
      <c r="D16" s="35"/>
      <c r="E16" s="35">
        <v>4</v>
      </c>
    </row>
    <row r="17" spans="1:5" x14ac:dyDescent="0.25">
      <c r="A17" s="34" t="s">
        <v>23</v>
      </c>
      <c r="B17" s="35"/>
      <c r="C17" s="35">
        <v>3</v>
      </c>
      <c r="D17" s="35"/>
      <c r="E17" s="35">
        <v>3</v>
      </c>
    </row>
    <row r="18" spans="1:5" x14ac:dyDescent="0.25">
      <c r="A18" s="34" t="s">
        <v>75</v>
      </c>
      <c r="B18" s="35"/>
      <c r="C18" s="35">
        <v>3</v>
      </c>
      <c r="D18" s="35"/>
      <c r="E18" s="35">
        <v>3</v>
      </c>
    </row>
    <row r="19" spans="1:5" x14ac:dyDescent="0.25">
      <c r="A19" s="34" t="s">
        <v>300</v>
      </c>
      <c r="B19" s="35"/>
      <c r="C19" s="35"/>
      <c r="D19" s="35">
        <v>2</v>
      </c>
      <c r="E19" s="35">
        <v>2</v>
      </c>
    </row>
    <row r="20" spans="1:5" x14ac:dyDescent="0.25">
      <c r="A20" s="34" t="s">
        <v>21</v>
      </c>
      <c r="B20" s="35"/>
      <c r="C20" s="35">
        <v>1</v>
      </c>
      <c r="D20" s="35"/>
      <c r="E20" s="35">
        <v>1</v>
      </c>
    </row>
    <row r="21" spans="1:5" x14ac:dyDescent="0.25">
      <c r="A21" s="17" t="s">
        <v>112</v>
      </c>
      <c r="B21" s="35">
        <v>1</v>
      </c>
      <c r="C21" s="35">
        <v>11</v>
      </c>
      <c r="D21" s="35">
        <v>1</v>
      </c>
      <c r="E21" s="35">
        <v>13</v>
      </c>
    </row>
    <row r="22" spans="1:5" x14ac:dyDescent="0.25">
      <c r="A22" s="34" t="s">
        <v>191</v>
      </c>
      <c r="B22" s="35"/>
      <c r="C22" s="35">
        <v>3</v>
      </c>
      <c r="D22" s="35"/>
      <c r="E22" s="35">
        <v>3</v>
      </c>
    </row>
    <row r="23" spans="1:5" x14ac:dyDescent="0.25">
      <c r="A23" s="34" t="s">
        <v>23</v>
      </c>
      <c r="B23" s="35"/>
      <c r="C23" s="35">
        <v>3</v>
      </c>
      <c r="D23" s="35"/>
      <c r="E23" s="35">
        <v>3</v>
      </c>
    </row>
    <row r="24" spans="1:5" x14ac:dyDescent="0.25">
      <c r="A24" s="34" t="s">
        <v>75</v>
      </c>
      <c r="B24" s="35"/>
      <c r="C24" s="35">
        <v>1</v>
      </c>
      <c r="D24" s="35">
        <v>1</v>
      </c>
      <c r="E24" s="35">
        <v>2</v>
      </c>
    </row>
    <row r="25" spans="1:5" x14ac:dyDescent="0.25">
      <c r="A25" s="34" t="s">
        <v>112</v>
      </c>
      <c r="B25" s="35"/>
      <c r="C25" s="35">
        <v>3</v>
      </c>
      <c r="D25" s="35"/>
      <c r="E25" s="35">
        <v>3</v>
      </c>
    </row>
    <row r="26" spans="1:5" x14ac:dyDescent="0.25">
      <c r="A26" s="34" t="s">
        <v>301</v>
      </c>
      <c r="B26" s="35">
        <v>1</v>
      </c>
      <c r="C26" s="35">
        <v>1</v>
      </c>
      <c r="D26" s="35"/>
      <c r="E26" s="35">
        <v>2</v>
      </c>
    </row>
    <row r="27" spans="1:5" x14ac:dyDescent="0.25">
      <c r="A27" s="17" t="s">
        <v>286</v>
      </c>
      <c r="B27" s="35">
        <v>4</v>
      </c>
      <c r="C27" s="35">
        <v>34</v>
      </c>
      <c r="D27" s="35">
        <v>11</v>
      </c>
      <c r="E27" s="35">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K60"/>
  <sheetViews>
    <sheetView topLeftCell="A22" workbookViewId="0">
      <selection activeCell="E1" sqref="E1:E1048576"/>
    </sheetView>
  </sheetViews>
  <sheetFormatPr baseColWidth="10" defaultColWidth="8.7109375" defaultRowHeight="15" x14ac:dyDescent="0.25"/>
  <cols>
    <col min="1" max="1" width="8.7109375" style="1"/>
    <col min="2" max="2" width="12.7109375" style="1" customWidth="1"/>
    <col min="3" max="3" width="13.42578125" style="1" customWidth="1"/>
    <col min="4" max="4" width="10.42578125" style="1" customWidth="1"/>
    <col min="5" max="5" width="13.42578125" style="21" customWidth="1"/>
    <col min="6" max="6" width="8.7109375" style="1"/>
    <col min="7" max="7" width="16.140625" style="17" customWidth="1"/>
    <col min="8" max="8" width="18.28515625" style="1" customWidth="1"/>
    <col min="9" max="9" width="17" style="1" customWidth="1"/>
    <col min="10" max="10" width="16.85546875" style="1" customWidth="1"/>
    <col min="11" max="11" width="22.140625" style="1" customWidth="1"/>
    <col min="12" max="16384" width="8.7109375" style="1"/>
  </cols>
  <sheetData>
    <row r="1" spans="1:11" ht="15.75" x14ac:dyDescent="0.25">
      <c r="A1" s="2" t="s">
        <v>231</v>
      </c>
      <c r="B1" s="31" t="s">
        <v>0</v>
      </c>
      <c r="C1" s="31" t="s">
        <v>1</v>
      </c>
      <c r="D1" s="31" t="s">
        <v>2</v>
      </c>
      <c r="E1" s="31" t="s">
        <v>3</v>
      </c>
      <c r="F1" s="31" t="s">
        <v>4</v>
      </c>
      <c r="G1" s="32" t="s">
        <v>5</v>
      </c>
      <c r="H1" s="31" t="s">
        <v>6</v>
      </c>
      <c r="I1" s="31" t="s">
        <v>7</v>
      </c>
      <c r="J1" s="31" t="s">
        <v>8</v>
      </c>
      <c r="K1" s="31" t="s">
        <v>9</v>
      </c>
    </row>
    <row r="2" spans="1:11" ht="15.75" x14ac:dyDescent="0.25">
      <c r="A2" s="15">
        <v>37</v>
      </c>
      <c r="B2" s="26" t="s">
        <v>18</v>
      </c>
      <c r="C2" s="26" t="s">
        <v>19</v>
      </c>
      <c r="D2" s="26" t="s">
        <v>20</v>
      </c>
      <c r="E2" s="27">
        <v>15220726</v>
      </c>
      <c r="F2" s="28">
        <v>3</v>
      </c>
      <c r="G2" s="24" t="s">
        <v>21</v>
      </c>
      <c r="H2" s="22" t="s">
        <v>22</v>
      </c>
      <c r="I2" s="22" t="s">
        <v>23</v>
      </c>
      <c r="J2" s="15" t="s">
        <v>24</v>
      </c>
      <c r="K2" s="25" t="s">
        <v>25</v>
      </c>
    </row>
    <row r="3" spans="1:11" ht="15.75" x14ac:dyDescent="0.25">
      <c r="A3" s="7">
        <v>33</v>
      </c>
      <c r="B3" s="22" t="s">
        <v>223</v>
      </c>
      <c r="C3" s="22" t="s">
        <v>224</v>
      </c>
      <c r="D3" s="22" t="s">
        <v>225</v>
      </c>
      <c r="E3" s="15">
        <v>10424391</v>
      </c>
      <c r="F3" s="23">
        <v>6</v>
      </c>
      <c r="G3" s="24" t="s">
        <v>21</v>
      </c>
      <c r="H3" s="22" t="s">
        <v>22</v>
      </c>
      <c r="I3" s="22" t="s">
        <v>49</v>
      </c>
      <c r="J3" s="15">
        <v>975598400</v>
      </c>
      <c r="K3" s="25" t="s">
        <v>226</v>
      </c>
    </row>
    <row r="4" spans="1:11" ht="15.75" x14ac:dyDescent="0.25">
      <c r="A4" s="14">
        <v>34</v>
      </c>
      <c r="B4" s="22" t="s">
        <v>37</v>
      </c>
      <c r="C4" s="22" t="s">
        <v>38</v>
      </c>
      <c r="D4" s="22" t="s">
        <v>39</v>
      </c>
      <c r="E4" s="15">
        <v>10236506</v>
      </c>
      <c r="F4" s="23">
        <v>2</v>
      </c>
      <c r="G4" s="24" t="s">
        <v>21</v>
      </c>
      <c r="H4" s="22" t="s">
        <v>22</v>
      </c>
      <c r="I4" s="22" t="s">
        <v>40</v>
      </c>
      <c r="J4" s="15">
        <v>942891681</v>
      </c>
      <c r="K4" s="25" t="s">
        <v>41</v>
      </c>
    </row>
    <row r="5" spans="1:11" ht="15.75" x14ac:dyDescent="0.25">
      <c r="A5" s="15">
        <v>40</v>
      </c>
      <c r="B5" s="26" t="s">
        <v>37</v>
      </c>
      <c r="C5" s="26" t="s">
        <v>38</v>
      </c>
      <c r="D5" s="26" t="s">
        <v>39</v>
      </c>
      <c r="E5" s="27">
        <v>10236506</v>
      </c>
      <c r="F5" s="28">
        <v>2</v>
      </c>
      <c r="G5" s="24" t="s">
        <v>21</v>
      </c>
      <c r="H5" s="22" t="s">
        <v>22</v>
      </c>
      <c r="I5" s="22" t="s">
        <v>40</v>
      </c>
      <c r="J5" s="15">
        <v>942891681</v>
      </c>
      <c r="K5" s="25" t="s">
        <v>41</v>
      </c>
    </row>
    <row r="6" spans="1:11" ht="15.75" x14ac:dyDescent="0.25">
      <c r="A6" s="7">
        <v>32</v>
      </c>
      <c r="B6" s="22" t="s">
        <v>209</v>
      </c>
      <c r="C6" s="22" t="s">
        <v>170</v>
      </c>
      <c r="D6" s="22" t="s">
        <v>221</v>
      </c>
      <c r="E6" s="15">
        <v>17291533</v>
      </c>
      <c r="F6" s="23">
        <v>7</v>
      </c>
      <c r="G6" s="24" t="s">
        <v>21</v>
      </c>
      <c r="H6" s="22" t="s">
        <v>22</v>
      </c>
      <c r="I6" s="22" t="s">
        <v>156</v>
      </c>
      <c r="J6" s="15">
        <v>995770870</v>
      </c>
      <c r="K6" s="25" t="s">
        <v>222</v>
      </c>
    </row>
    <row r="7" spans="1:11" ht="15.75" x14ac:dyDescent="0.25">
      <c r="A7" s="7">
        <v>31</v>
      </c>
      <c r="B7" s="22" t="s">
        <v>216</v>
      </c>
      <c r="C7" s="22" t="s">
        <v>217</v>
      </c>
      <c r="D7" s="22" t="s">
        <v>218</v>
      </c>
      <c r="E7" s="15">
        <v>12019915</v>
      </c>
      <c r="F7" s="23">
        <v>3</v>
      </c>
      <c r="G7" s="24" t="s">
        <v>21</v>
      </c>
      <c r="H7" s="22" t="s">
        <v>22</v>
      </c>
      <c r="I7" s="22" t="s">
        <v>219</v>
      </c>
      <c r="J7" s="15">
        <v>986666100</v>
      </c>
      <c r="K7" s="25" t="s">
        <v>220</v>
      </c>
    </row>
    <row r="8" spans="1:11" ht="15.75" x14ac:dyDescent="0.25">
      <c r="A8" s="15">
        <v>47</v>
      </c>
      <c r="B8" s="26" t="s">
        <v>72</v>
      </c>
      <c r="C8" s="26" t="s">
        <v>73</v>
      </c>
      <c r="D8" s="26" t="s">
        <v>74</v>
      </c>
      <c r="E8" s="27">
        <v>10379363</v>
      </c>
      <c r="F8" s="28">
        <v>7</v>
      </c>
      <c r="G8" s="24" t="s">
        <v>21</v>
      </c>
      <c r="H8" s="22" t="s">
        <v>22</v>
      </c>
      <c r="I8" s="22" t="s">
        <v>75</v>
      </c>
      <c r="J8" s="15" t="s">
        <v>76</v>
      </c>
      <c r="K8" s="25" t="s">
        <v>77</v>
      </c>
    </row>
    <row r="9" spans="1:11" ht="15.75" x14ac:dyDescent="0.25">
      <c r="A9" s="15">
        <v>22</v>
      </c>
      <c r="B9" s="22" t="s">
        <v>179</v>
      </c>
      <c r="C9" s="22" t="s">
        <v>180</v>
      </c>
      <c r="D9" s="22" t="s">
        <v>181</v>
      </c>
      <c r="E9" s="15">
        <v>17393213</v>
      </c>
      <c r="F9" s="23">
        <v>8</v>
      </c>
      <c r="G9" s="24" t="s">
        <v>21</v>
      </c>
      <c r="H9" s="22" t="s">
        <v>14</v>
      </c>
      <c r="I9" s="22" t="s">
        <v>177</v>
      </c>
      <c r="J9" s="15">
        <v>999478372</v>
      </c>
      <c r="K9" s="25" t="s">
        <v>182</v>
      </c>
    </row>
    <row r="10" spans="1:11" ht="15.75" x14ac:dyDescent="0.25">
      <c r="A10" s="15">
        <v>21</v>
      </c>
      <c r="B10" s="22" t="s">
        <v>174</v>
      </c>
      <c r="C10" s="22" t="s">
        <v>175</v>
      </c>
      <c r="D10" s="22" t="s">
        <v>176</v>
      </c>
      <c r="E10" s="15">
        <v>16614686</v>
      </c>
      <c r="F10" s="23">
        <v>0</v>
      </c>
      <c r="G10" s="24" t="s">
        <v>21</v>
      </c>
      <c r="H10" s="22" t="s">
        <v>14</v>
      </c>
      <c r="I10" s="22" t="s">
        <v>177</v>
      </c>
      <c r="J10" s="15">
        <v>997943542</v>
      </c>
      <c r="K10" s="25" t="s">
        <v>178</v>
      </c>
    </row>
    <row r="11" spans="1:11" ht="15.75" x14ac:dyDescent="0.25">
      <c r="A11" s="15">
        <v>18</v>
      </c>
      <c r="B11" s="22" t="s">
        <v>162</v>
      </c>
      <c r="C11" s="22" t="s">
        <v>139</v>
      </c>
      <c r="D11" s="22" t="s">
        <v>163</v>
      </c>
      <c r="E11" s="15">
        <v>13006295</v>
      </c>
      <c r="F11" s="23">
        <v>4</v>
      </c>
      <c r="G11" s="24" t="s">
        <v>21</v>
      </c>
      <c r="H11" s="22" t="s">
        <v>14</v>
      </c>
      <c r="I11" s="22" t="s">
        <v>156</v>
      </c>
      <c r="J11" s="15">
        <v>994138152</v>
      </c>
      <c r="K11" s="25" t="s">
        <v>164</v>
      </c>
    </row>
    <row r="12" spans="1:11" ht="15.75" x14ac:dyDescent="0.25">
      <c r="A12" s="15">
        <v>20</v>
      </c>
      <c r="B12" s="22" t="s">
        <v>169</v>
      </c>
      <c r="C12" s="22" t="s">
        <v>170</v>
      </c>
      <c r="D12" s="22" t="s">
        <v>171</v>
      </c>
      <c r="E12" s="15">
        <v>11257624</v>
      </c>
      <c r="F12" s="23" t="s">
        <v>86</v>
      </c>
      <c r="G12" s="24" t="s">
        <v>21</v>
      </c>
      <c r="H12" s="22" t="s">
        <v>14</v>
      </c>
      <c r="I12" s="22" t="s">
        <v>172</v>
      </c>
      <c r="J12" s="15">
        <v>956299023</v>
      </c>
      <c r="K12" s="25" t="s">
        <v>173</v>
      </c>
    </row>
    <row r="13" spans="1:11" s="16" customFormat="1" ht="15.75" x14ac:dyDescent="0.25">
      <c r="A13" s="15">
        <v>19</v>
      </c>
      <c r="B13" s="22" t="s">
        <v>165</v>
      </c>
      <c r="C13" s="22" t="s">
        <v>139</v>
      </c>
      <c r="D13" s="22" t="s">
        <v>166</v>
      </c>
      <c r="E13" s="15">
        <v>11377942</v>
      </c>
      <c r="F13" s="23" t="s">
        <v>86</v>
      </c>
      <c r="G13" s="24" t="s">
        <v>21</v>
      </c>
      <c r="H13" s="22" t="s">
        <v>14</v>
      </c>
      <c r="I13" s="22" t="s">
        <v>167</v>
      </c>
      <c r="J13" s="15">
        <v>984569488</v>
      </c>
      <c r="K13" s="25" t="s">
        <v>168</v>
      </c>
    </row>
    <row r="14" spans="1:11" s="16" customFormat="1" ht="15.75" x14ac:dyDescent="0.25">
      <c r="A14" s="15">
        <v>42</v>
      </c>
      <c r="B14" s="26" t="s">
        <v>46</v>
      </c>
      <c r="C14" s="26" t="s">
        <v>47</v>
      </c>
      <c r="D14" s="26" t="s">
        <v>48</v>
      </c>
      <c r="E14" s="27">
        <v>13414781</v>
      </c>
      <c r="F14" s="28">
        <v>4</v>
      </c>
      <c r="G14" s="24" t="s">
        <v>21</v>
      </c>
      <c r="H14" s="22" t="s">
        <v>14</v>
      </c>
      <c r="I14" s="22" t="s">
        <v>49</v>
      </c>
      <c r="J14" s="15" t="s">
        <v>50</v>
      </c>
      <c r="K14" s="25" t="s">
        <v>51</v>
      </c>
    </row>
    <row r="15" spans="1:11" s="16" customFormat="1" ht="15.75" x14ac:dyDescent="0.25">
      <c r="A15" s="15">
        <v>17</v>
      </c>
      <c r="B15" s="22" t="s">
        <v>158</v>
      </c>
      <c r="C15" s="22" t="s">
        <v>159</v>
      </c>
      <c r="D15" s="22" t="s">
        <v>160</v>
      </c>
      <c r="E15" s="15">
        <v>14108217</v>
      </c>
      <c r="F15" s="23">
        <v>5</v>
      </c>
      <c r="G15" s="24" t="s">
        <v>21</v>
      </c>
      <c r="H15" s="22" t="s">
        <v>14</v>
      </c>
      <c r="I15" s="22" t="s">
        <v>156</v>
      </c>
      <c r="J15" s="15">
        <v>984136742</v>
      </c>
      <c r="K15" s="25" t="s">
        <v>161</v>
      </c>
    </row>
    <row r="16" spans="1:11" s="16" customFormat="1" ht="15.75" x14ac:dyDescent="0.25">
      <c r="A16" s="15">
        <v>23</v>
      </c>
      <c r="B16" s="22" t="s">
        <v>183</v>
      </c>
      <c r="C16" s="22" t="s">
        <v>184</v>
      </c>
      <c r="D16" s="22" t="s">
        <v>185</v>
      </c>
      <c r="E16" s="15">
        <v>12396090</v>
      </c>
      <c r="F16" s="23">
        <v>4</v>
      </c>
      <c r="G16" s="24" t="s">
        <v>21</v>
      </c>
      <c r="H16" s="22" t="s">
        <v>14</v>
      </c>
      <c r="I16" s="22" t="s">
        <v>186</v>
      </c>
      <c r="J16" s="15">
        <v>992297579</v>
      </c>
      <c r="K16" s="25" t="s">
        <v>187</v>
      </c>
    </row>
    <row r="17" spans="1:11" s="16" customFormat="1" ht="15.75" x14ac:dyDescent="0.25">
      <c r="A17" s="15">
        <v>16</v>
      </c>
      <c r="B17" s="22" t="s">
        <v>153</v>
      </c>
      <c r="C17" s="22" t="s">
        <v>154</v>
      </c>
      <c r="D17" s="22" t="s">
        <v>155</v>
      </c>
      <c r="E17" s="15">
        <v>17594036</v>
      </c>
      <c r="F17" s="23">
        <v>7</v>
      </c>
      <c r="G17" s="24" t="s">
        <v>21</v>
      </c>
      <c r="H17" s="22" t="s">
        <v>14</v>
      </c>
      <c r="I17" s="22" t="s">
        <v>156</v>
      </c>
      <c r="J17" s="15">
        <v>977957696</v>
      </c>
      <c r="K17" s="25" t="s">
        <v>157</v>
      </c>
    </row>
    <row r="18" spans="1:11" s="16" customFormat="1" ht="15.75" x14ac:dyDescent="0.25">
      <c r="A18" s="15">
        <v>45</v>
      </c>
      <c r="B18" s="26" t="s">
        <v>62</v>
      </c>
      <c r="C18" s="26" t="s">
        <v>63</v>
      </c>
      <c r="D18" s="26" t="s">
        <v>64</v>
      </c>
      <c r="E18" s="27">
        <v>13084522</v>
      </c>
      <c r="F18" s="28">
        <v>3</v>
      </c>
      <c r="G18" s="24" t="s">
        <v>21</v>
      </c>
      <c r="H18" s="22" t="s">
        <v>14</v>
      </c>
      <c r="I18" s="22" t="s">
        <v>49</v>
      </c>
      <c r="J18" s="15" t="s">
        <v>65</v>
      </c>
      <c r="K18" s="25" t="s">
        <v>66</v>
      </c>
    </row>
    <row r="19" spans="1:11" s="16" customFormat="1" ht="15.75" x14ac:dyDescent="0.25">
      <c r="A19" s="15">
        <v>26</v>
      </c>
      <c r="B19" s="22" t="s">
        <v>197</v>
      </c>
      <c r="C19" s="22" t="s">
        <v>198</v>
      </c>
      <c r="D19" s="22" t="s">
        <v>199</v>
      </c>
      <c r="E19" s="15">
        <v>13232768</v>
      </c>
      <c r="F19" s="23">
        <v>8</v>
      </c>
      <c r="G19" s="24" t="s">
        <v>21</v>
      </c>
      <c r="H19" s="22" t="s">
        <v>112</v>
      </c>
      <c r="I19" s="22" t="s">
        <v>156</v>
      </c>
      <c r="J19" s="15">
        <v>982285833</v>
      </c>
      <c r="K19" s="25" t="s">
        <v>200</v>
      </c>
    </row>
    <row r="20" spans="1:11" s="16" customFormat="1" ht="15.75" x14ac:dyDescent="0.25">
      <c r="A20" s="15">
        <v>24</v>
      </c>
      <c r="B20" s="22" t="s">
        <v>188</v>
      </c>
      <c r="C20" s="22" t="s">
        <v>189</v>
      </c>
      <c r="D20" s="22" t="s">
        <v>190</v>
      </c>
      <c r="E20" s="15">
        <v>10590482</v>
      </c>
      <c r="F20" s="23">
        <v>7</v>
      </c>
      <c r="G20" s="24" t="s">
        <v>21</v>
      </c>
      <c r="H20" s="22" t="s">
        <v>112</v>
      </c>
      <c r="I20" s="22" t="s">
        <v>191</v>
      </c>
      <c r="J20" s="15">
        <v>944135189</v>
      </c>
      <c r="K20" s="25" t="s">
        <v>192</v>
      </c>
    </row>
    <row r="21" spans="1:11" s="16" customFormat="1" ht="15.75" x14ac:dyDescent="0.25">
      <c r="A21" s="15">
        <v>27</v>
      </c>
      <c r="B21" s="22" t="s">
        <v>201</v>
      </c>
      <c r="C21" s="22" t="s">
        <v>202</v>
      </c>
      <c r="D21" s="22" t="s">
        <v>203</v>
      </c>
      <c r="E21" s="15">
        <v>10745541</v>
      </c>
      <c r="F21" s="23">
        <v>8</v>
      </c>
      <c r="G21" s="24" t="s">
        <v>21</v>
      </c>
      <c r="H21" s="22" t="s">
        <v>112</v>
      </c>
      <c r="I21" s="22" t="s">
        <v>156</v>
      </c>
      <c r="J21" s="15">
        <v>94199200</v>
      </c>
      <c r="K21" s="25" t="s">
        <v>204</v>
      </c>
    </row>
    <row r="22" spans="1:11" s="16" customFormat="1" ht="15.75" x14ac:dyDescent="0.25">
      <c r="A22" s="15">
        <v>28</v>
      </c>
      <c r="B22" s="22" t="s">
        <v>205</v>
      </c>
      <c r="C22" s="22" t="s">
        <v>206</v>
      </c>
      <c r="D22" s="22" t="s">
        <v>207</v>
      </c>
      <c r="E22" s="15">
        <v>11415806</v>
      </c>
      <c r="F22" s="23">
        <v>2</v>
      </c>
      <c r="G22" s="24" t="s">
        <v>21</v>
      </c>
      <c r="H22" s="22" t="s">
        <v>112</v>
      </c>
      <c r="I22" s="22" t="s">
        <v>156</v>
      </c>
      <c r="J22" s="15">
        <v>994189099</v>
      </c>
      <c r="K22" s="25" t="s">
        <v>208</v>
      </c>
    </row>
    <row r="23" spans="1:11" ht="15.75" x14ac:dyDescent="0.25">
      <c r="A23" s="15">
        <v>29</v>
      </c>
      <c r="B23" s="22" t="s">
        <v>205</v>
      </c>
      <c r="C23" s="22" t="s">
        <v>209</v>
      </c>
      <c r="D23" s="22" t="s">
        <v>210</v>
      </c>
      <c r="E23" s="15">
        <v>12241457</v>
      </c>
      <c r="F23" s="23">
        <v>4</v>
      </c>
      <c r="G23" s="24" t="s">
        <v>21</v>
      </c>
      <c r="H23" s="22" t="s">
        <v>112</v>
      </c>
      <c r="I23" s="22" t="s">
        <v>75</v>
      </c>
      <c r="J23" s="15">
        <v>978081944</v>
      </c>
      <c r="K23" s="25" t="s">
        <v>211</v>
      </c>
    </row>
    <row r="24" spans="1:11" ht="15.75" x14ac:dyDescent="0.25">
      <c r="A24" s="15">
        <v>25</v>
      </c>
      <c r="B24" s="22" t="s">
        <v>193</v>
      </c>
      <c r="C24" s="22" t="s">
        <v>194</v>
      </c>
      <c r="D24" s="22" t="s">
        <v>195</v>
      </c>
      <c r="E24" s="15">
        <v>10347851</v>
      </c>
      <c r="F24" s="23">
        <v>0</v>
      </c>
      <c r="G24" s="24" t="s">
        <v>21</v>
      </c>
      <c r="H24" s="22" t="s">
        <v>112</v>
      </c>
      <c r="I24" s="22" t="s">
        <v>191</v>
      </c>
      <c r="J24" s="15">
        <v>949744883</v>
      </c>
      <c r="K24" s="25" t="s">
        <v>196</v>
      </c>
    </row>
    <row r="25" spans="1:11" ht="15.75" x14ac:dyDescent="0.25">
      <c r="A25" s="15">
        <v>30</v>
      </c>
      <c r="B25" s="22" t="s">
        <v>212</v>
      </c>
      <c r="C25" s="22" t="s">
        <v>213</v>
      </c>
      <c r="D25" s="22" t="s">
        <v>214</v>
      </c>
      <c r="E25" s="15">
        <v>11651937</v>
      </c>
      <c r="F25" s="23">
        <v>2</v>
      </c>
      <c r="G25" s="24" t="s">
        <v>21</v>
      </c>
      <c r="H25" s="22" t="s">
        <v>112</v>
      </c>
      <c r="I25" s="22" t="s">
        <v>75</v>
      </c>
      <c r="J25" s="15">
        <v>949481564</v>
      </c>
      <c r="K25" s="25" t="s">
        <v>215</v>
      </c>
    </row>
    <row r="26" spans="1:11" ht="15.75" x14ac:dyDescent="0.25">
      <c r="A26" s="15">
        <v>35</v>
      </c>
      <c r="B26" s="22" t="s">
        <v>227</v>
      </c>
      <c r="C26" s="22" t="s">
        <v>169</v>
      </c>
      <c r="D26" s="22" t="s">
        <v>228</v>
      </c>
      <c r="E26" s="15">
        <v>11220014</v>
      </c>
      <c r="F26" s="23">
        <v>2</v>
      </c>
      <c r="G26" s="24" t="s">
        <v>21</v>
      </c>
      <c r="H26" s="22" t="s">
        <v>229</v>
      </c>
      <c r="I26" s="22" t="s">
        <v>191</v>
      </c>
      <c r="J26" s="15">
        <v>992232090</v>
      </c>
      <c r="K26" s="25" t="s">
        <v>230</v>
      </c>
    </row>
    <row r="27" spans="1:11" ht="15.75" x14ac:dyDescent="0.25">
      <c r="A27" s="7">
        <v>1</v>
      </c>
      <c r="B27" s="6" t="s">
        <v>10</v>
      </c>
      <c r="C27" s="6" t="s">
        <v>78</v>
      </c>
      <c r="D27" s="6" t="s">
        <v>79</v>
      </c>
      <c r="E27" s="7">
        <v>14038820</v>
      </c>
      <c r="F27" s="9">
        <v>3</v>
      </c>
      <c r="G27" s="18" t="s">
        <v>13</v>
      </c>
      <c r="H27" s="6" t="s">
        <v>22</v>
      </c>
      <c r="I27" s="6" t="s">
        <v>80</v>
      </c>
      <c r="J27" s="7" t="s">
        <v>81</v>
      </c>
      <c r="K27" s="8" t="s">
        <v>82</v>
      </c>
    </row>
    <row r="28" spans="1:11" ht="15.75" x14ac:dyDescent="0.25">
      <c r="A28" s="7">
        <v>5</v>
      </c>
      <c r="B28" s="6" t="s">
        <v>99</v>
      </c>
      <c r="C28" s="6" t="s">
        <v>100</v>
      </c>
      <c r="D28" s="6" t="s">
        <v>101</v>
      </c>
      <c r="E28" s="7">
        <v>11901243</v>
      </c>
      <c r="F28" s="9">
        <v>0</v>
      </c>
      <c r="G28" s="18" t="s">
        <v>13</v>
      </c>
      <c r="H28" s="6" t="s">
        <v>22</v>
      </c>
      <c r="I28" s="6" t="s">
        <v>22</v>
      </c>
      <c r="J28" s="7" t="s">
        <v>102</v>
      </c>
      <c r="K28" s="8" t="s">
        <v>103</v>
      </c>
    </row>
    <row r="29" spans="1:11" ht="15.75" x14ac:dyDescent="0.25">
      <c r="A29" s="7">
        <v>10</v>
      </c>
      <c r="B29" s="6" t="s">
        <v>124</v>
      </c>
      <c r="C29" s="6" t="s">
        <v>125</v>
      </c>
      <c r="D29" s="6" t="s">
        <v>126</v>
      </c>
      <c r="E29" s="7">
        <v>18683702</v>
      </c>
      <c r="F29" s="9">
        <v>9</v>
      </c>
      <c r="G29" s="18" t="s">
        <v>13</v>
      </c>
      <c r="H29" s="6" t="s">
        <v>22</v>
      </c>
      <c r="I29" s="6" t="s">
        <v>22</v>
      </c>
      <c r="J29" s="7" t="s">
        <v>127</v>
      </c>
      <c r="K29" s="8" t="s">
        <v>128</v>
      </c>
    </row>
    <row r="30" spans="1:11" ht="15.75" x14ac:dyDescent="0.25">
      <c r="A30" s="7">
        <v>15</v>
      </c>
      <c r="B30" s="6" t="s">
        <v>148</v>
      </c>
      <c r="C30" s="6" t="s">
        <v>149</v>
      </c>
      <c r="D30" s="6" t="s">
        <v>150</v>
      </c>
      <c r="E30" s="7">
        <v>12270431</v>
      </c>
      <c r="F30" s="9">
        <v>9</v>
      </c>
      <c r="G30" s="18" t="s">
        <v>13</v>
      </c>
      <c r="H30" s="6" t="s">
        <v>22</v>
      </c>
      <c r="I30" s="6" t="s">
        <v>22</v>
      </c>
      <c r="J30" s="7" t="s">
        <v>151</v>
      </c>
      <c r="K30" s="8" t="s">
        <v>152</v>
      </c>
    </row>
    <row r="31" spans="1:11" ht="15.75" x14ac:dyDescent="0.25">
      <c r="A31" s="15">
        <v>36</v>
      </c>
      <c r="B31" s="3" t="s">
        <v>10</v>
      </c>
      <c r="C31" s="4" t="s">
        <v>11</v>
      </c>
      <c r="D31" s="4" t="s">
        <v>12</v>
      </c>
      <c r="E31" s="20">
        <v>15679135</v>
      </c>
      <c r="F31" s="5">
        <v>0</v>
      </c>
      <c r="G31" s="18" t="s">
        <v>13</v>
      </c>
      <c r="H31" s="6" t="s">
        <v>14</v>
      </c>
      <c r="I31" s="6" t="s">
        <v>15</v>
      </c>
      <c r="J31" s="7" t="s">
        <v>16</v>
      </c>
      <c r="K31" s="8" t="s">
        <v>17</v>
      </c>
    </row>
    <row r="32" spans="1:11" ht="15.75" x14ac:dyDescent="0.25">
      <c r="A32" s="15">
        <v>38</v>
      </c>
      <c r="B32" s="3" t="s">
        <v>26</v>
      </c>
      <c r="C32" s="4" t="s">
        <v>27</v>
      </c>
      <c r="D32" s="4" t="s">
        <v>28</v>
      </c>
      <c r="E32" s="20">
        <v>16335066</v>
      </c>
      <c r="F32" s="5">
        <v>1</v>
      </c>
      <c r="G32" s="18" t="s">
        <v>13</v>
      </c>
      <c r="H32" s="6" t="s">
        <v>14</v>
      </c>
      <c r="I32" s="6" t="s">
        <v>29</v>
      </c>
      <c r="J32" s="7" t="s">
        <v>30</v>
      </c>
      <c r="K32" s="8" t="s">
        <v>31</v>
      </c>
    </row>
    <row r="33" spans="1:11" ht="15.75" x14ac:dyDescent="0.25">
      <c r="A33" s="15">
        <v>39</v>
      </c>
      <c r="B33" s="3" t="s">
        <v>32</v>
      </c>
      <c r="C33" s="4" t="s">
        <v>33</v>
      </c>
      <c r="D33" s="4" t="s">
        <v>34</v>
      </c>
      <c r="E33" s="20">
        <v>17655319</v>
      </c>
      <c r="F33" s="5">
        <v>7</v>
      </c>
      <c r="G33" s="18" t="s">
        <v>13</v>
      </c>
      <c r="H33" s="6" t="s">
        <v>14</v>
      </c>
      <c r="I33" s="6" t="s">
        <v>29</v>
      </c>
      <c r="J33" s="7" t="s">
        <v>35</v>
      </c>
      <c r="K33" s="8" t="s">
        <v>36</v>
      </c>
    </row>
    <row r="34" spans="1:11" ht="15.75" x14ac:dyDescent="0.25">
      <c r="A34" s="10">
        <v>2</v>
      </c>
      <c r="B34" s="11" t="s">
        <v>83</v>
      </c>
      <c r="C34" s="11" t="s">
        <v>84</v>
      </c>
      <c r="D34" s="11" t="s">
        <v>85</v>
      </c>
      <c r="E34" s="10">
        <v>11610685</v>
      </c>
      <c r="F34" s="12" t="s">
        <v>86</v>
      </c>
      <c r="G34" s="19" t="s">
        <v>13</v>
      </c>
      <c r="H34" s="11" t="s">
        <v>14</v>
      </c>
      <c r="I34" s="11" t="s">
        <v>14</v>
      </c>
      <c r="J34" s="10" t="s">
        <v>87</v>
      </c>
      <c r="K34" s="13" t="s">
        <v>88</v>
      </c>
    </row>
    <row r="35" spans="1:11" ht="15.75" x14ac:dyDescent="0.25">
      <c r="A35" s="15">
        <v>41</v>
      </c>
      <c r="B35" s="3" t="s">
        <v>38</v>
      </c>
      <c r="C35" s="4" t="s">
        <v>42</v>
      </c>
      <c r="D35" s="4" t="s">
        <v>43</v>
      </c>
      <c r="E35" s="20">
        <v>17843086</v>
      </c>
      <c r="F35" s="5">
        <v>6</v>
      </c>
      <c r="G35" s="18" t="s">
        <v>13</v>
      </c>
      <c r="H35" s="6" t="s">
        <v>14</v>
      </c>
      <c r="I35" s="6" t="s">
        <v>14</v>
      </c>
      <c r="J35" s="7" t="s">
        <v>44</v>
      </c>
      <c r="K35" s="8" t="s">
        <v>45</v>
      </c>
    </row>
    <row r="36" spans="1:11" ht="15.75" x14ac:dyDescent="0.25">
      <c r="A36" s="7">
        <v>3</v>
      </c>
      <c r="B36" s="6" t="s">
        <v>89</v>
      </c>
      <c r="C36" s="6" t="s">
        <v>90</v>
      </c>
      <c r="D36" s="6" t="s">
        <v>91</v>
      </c>
      <c r="E36" s="7">
        <v>13867698</v>
      </c>
      <c r="F36" s="9">
        <v>6</v>
      </c>
      <c r="G36" s="18" t="s">
        <v>13</v>
      </c>
      <c r="H36" s="6" t="s">
        <v>14</v>
      </c>
      <c r="I36" s="6" t="s">
        <v>14</v>
      </c>
      <c r="J36" s="7" t="s">
        <v>92</v>
      </c>
      <c r="K36" s="8" t="s">
        <v>93</v>
      </c>
    </row>
    <row r="37" spans="1:11" ht="15.75" x14ac:dyDescent="0.25">
      <c r="A37" s="7">
        <v>4</v>
      </c>
      <c r="B37" s="6" t="s">
        <v>94</v>
      </c>
      <c r="C37" s="6" t="s">
        <v>95</v>
      </c>
      <c r="D37" s="6" t="s">
        <v>96</v>
      </c>
      <c r="E37" s="7">
        <v>13643303</v>
      </c>
      <c r="F37" s="9">
        <v>2</v>
      </c>
      <c r="G37" s="18" t="s">
        <v>13</v>
      </c>
      <c r="H37" s="6" t="s">
        <v>14</v>
      </c>
      <c r="I37" s="6" t="s">
        <v>15</v>
      </c>
      <c r="J37" s="7" t="s">
        <v>97</v>
      </c>
      <c r="K37" s="8" t="s">
        <v>98</v>
      </c>
    </row>
    <row r="38" spans="1:11" s="16" customFormat="1" ht="15.75" x14ac:dyDescent="0.25">
      <c r="A38" s="10">
        <v>6</v>
      </c>
      <c r="B38" s="11" t="s">
        <v>104</v>
      </c>
      <c r="C38" s="11" t="s">
        <v>105</v>
      </c>
      <c r="D38" s="11" t="s">
        <v>106</v>
      </c>
      <c r="E38" s="10">
        <v>12459235</v>
      </c>
      <c r="F38" s="12">
        <v>6</v>
      </c>
      <c r="G38" s="19" t="s">
        <v>13</v>
      </c>
      <c r="H38" s="11" t="s">
        <v>14</v>
      </c>
      <c r="I38" s="11" t="s">
        <v>29</v>
      </c>
      <c r="J38" s="10" t="s">
        <v>107</v>
      </c>
      <c r="K38" s="13" t="s">
        <v>108</v>
      </c>
    </row>
    <row r="39" spans="1:11" s="16" customFormat="1" ht="15.75" x14ac:dyDescent="0.25">
      <c r="A39" s="15">
        <v>43</v>
      </c>
      <c r="B39" s="3" t="s">
        <v>52</v>
      </c>
      <c r="C39" s="4" t="s">
        <v>53</v>
      </c>
      <c r="D39" s="4" t="s">
        <v>54</v>
      </c>
      <c r="E39" s="20">
        <v>17655267</v>
      </c>
      <c r="F39" s="5">
        <v>0</v>
      </c>
      <c r="G39" s="18" t="s">
        <v>13</v>
      </c>
      <c r="H39" s="6" t="s">
        <v>14</v>
      </c>
      <c r="I39" s="6" t="s">
        <v>29</v>
      </c>
      <c r="J39" s="7" t="s">
        <v>55</v>
      </c>
      <c r="K39" s="8" t="s">
        <v>56</v>
      </c>
    </row>
    <row r="40" spans="1:11" s="16" customFormat="1" ht="15.75" x14ac:dyDescent="0.25">
      <c r="A40" s="10">
        <v>8</v>
      </c>
      <c r="B40" s="11" t="s">
        <v>115</v>
      </c>
      <c r="C40" s="11" t="s">
        <v>116</v>
      </c>
      <c r="D40" s="11" t="s">
        <v>117</v>
      </c>
      <c r="E40" s="10">
        <v>16850901</v>
      </c>
      <c r="F40" s="12">
        <v>4</v>
      </c>
      <c r="G40" s="19" t="s">
        <v>13</v>
      </c>
      <c r="H40" s="11" t="s">
        <v>14</v>
      </c>
      <c r="I40" s="11" t="s">
        <v>29</v>
      </c>
      <c r="J40" s="10" t="s">
        <v>118</v>
      </c>
      <c r="K40" s="13" t="s">
        <v>119</v>
      </c>
    </row>
    <row r="41" spans="1:11" s="16" customFormat="1" ht="15.75" x14ac:dyDescent="0.25">
      <c r="A41" s="15">
        <v>44</v>
      </c>
      <c r="B41" s="3" t="s">
        <v>57</v>
      </c>
      <c r="C41" s="4" t="s">
        <v>58</v>
      </c>
      <c r="D41" s="4" t="s">
        <v>59</v>
      </c>
      <c r="E41" s="20">
        <v>18182821</v>
      </c>
      <c r="F41" s="5">
        <v>8</v>
      </c>
      <c r="G41" s="18" t="s">
        <v>13</v>
      </c>
      <c r="H41" s="6" t="s">
        <v>14</v>
      </c>
      <c r="I41" s="6" t="s">
        <v>29</v>
      </c>
      <c r="J41" s="7" t="s">
        <v>60</v>
      </c>
      <c r="K41" s="8" t="s">
        <v>61</v>
      </c>
    </row>
    <row r="42" spans="1:11" s="16" customFormat="1" ht="15.75" x14ac:dyDescent="0.25">
      <c r="A42" s="7">
        <v>11</v>
      </c>
      <c r="B42" s="6" t="s">
        <v>110</v>
      </c>
      <c r="C42" s="6" t="s">
        <v>129</v>
      </c>
      <c r="D42" s="6" t="s">
        <v>130</v>
      </c>
      <c r="E42" s="7">
        <v>11935070</v>
      </c>
      <c r="F42" s="9">
        <v>0</v>
      </c>
      <c r="G42" s="18" t="s">
        <v>13</v>
      </c>
      <c r="H42" s="6" t="s">
        <v>14</v>
      </c>
      <c r="I42" s="6" t="s">
        <v>29</v>
      </c>
      <c r="J42" s="7" t="s">
        <v>131</v>
      </c>
      <c r="K42" s="8" t="s">
        <v>132</v>
      </c>
    </row>
    <row r="43" spans="1:11" s="16" customFormat="1" ht="15.75" x14ac:dyDescent="0.25">
      <c r="A43" s="10">
        <v>12</v>
      </c>
      <c r="B43" s="11" t="s">
        <v>133</v>
      </c>
      <c r="C43" s="11" t="s">
        <v>134</v>
      </c>
      <c r="D43" s="11" t="s">
        <v>135</v>
      </c>
      <c r="E43" s="10">
        <v>15975417</v>
      </c>
      <c r="F43" s="12">
        <v>0</v>
      </c>
      <c r="G43" s="19" t="s">
        <v>13</v>
      </c>
      <c r="H43" s="11" t="s">
        <v>14</v>
      </c>
      <c r="I43" s="11" t="s">
        <v>14</v>
      </c>
      <c r="J43" s="10" t="s">
        <v>136</v>
      </c>
      <c r="K43" s="13" t="s">
        <v>137</v>
      </c>
    </row>
    <row r="44" spans="1:11" s="16" customFormat="1" ht="15.75" x14ac:dyDescent="0.25">
      <c r="A44" s="15">
        <v>46</v>
      </c>
      <c r="B44" s="3" t="s">
        <v>67</v>
      </c>
      <c r="C44" s="4" t="s">
        <v>68</v>
      </c>
      <c r="D44" s="4" t="s">
        <v>69</v>
      </c>
      <c r="E44" s="20">
        <v>18689736</v>
      </c>
      <c r="F44" s="5">
        <v>6</v>
      </c>
      <c r="G44" s="18" t="s">
        <v>13</v>
      </c>
      <c r="H44" s="6" t="s">
        <v>14</v>
      </c>
      <c r="I44" s="6" t="s">
        <v>29</v>
      </c>
      <c r="J44" s="7" t="s">
        <v>70</v>
      </c>
      <c r="K44" s="8" t="s">
        <v>71</v>
      </c>
    </row>
    <row r="45" spans="1:11" ht="15.75" x14ac:dyDescent="0.25">
      <c r="A45" s="7">
        <v>14</v>
      </c>
      <c r="B45" s="6" t="s">
        <v>143</v>
      </c>
      <c r="C45" s="6" t="s">
        <v>144</v>
      </c>
      <c r="D45" s="6" t="s">
        <v>145</v>
      </c>
      <c r="E45" s="7">
        <v>13632279</v>
      </c>
      <c r="F45" s="9">
        <v>6</v>
      </c>
      <c r="G45" s="18" t="s">
        <v>13</v>
      </c>
      <c r="H45" s="6" t="s">
        <v>14</v>
      </c>
      <c r="I45" s="6" t="s">
        <v>29</v>
      </c>
      <c r="J45" s="7" t="s">
        <v>146</v>
      </c>
      <c r="K45" s="8" t="s">
        <v>147</v>
      </c>
    </row>
    <row r="46" spans="1:11" ht="15.75" x14ac:dyDescent="0.25">
      <c r="A46" s="7">
        <v>7</v>
      </c>
      <c r="B46" s="6" t="s">
        <v>109</v>
      </c>
      <c r="C46" s="6" t="s">
        <v>110</v>
      </c>
      <c r="D46" s="6" t="s">
        <v>111</v>
      </c>
      <c r="E46" s="7">
        <v>15543659</v>
      </c>
      <c r="F46" s="9" t="s">
        <v>86</v>
      </c>
      <c r="G46" s="18" t="s">
        <v>13</v>
      </c>
      <c r="H46" s="6" t="s">
        <v>112</v>
      </c>
      <c r="I46" s="6" t="s">
        <v>112</v>
      </c>
      <c r="J46" s="7" t="s">
        <v>113</v>
      </c>
      <c r="K46" s="8" t="s">
        <v>114</v>
      </c>
    </row>
    <row r="47" spans="1:11" ht="15.75" x14ac:dyDescent="0.25">
      <c r="A47" s="7">
        <v>9</v>
      </c>
      <c r="B47" s="6" t="s">
        <v>120</v>
      </c>
      <c r="C47" s="6" t="s">
        <v>110</v>
      </c>
      <c r="D47" s="6" t="s">
        <v>121</v>
      </c>
      <c r="E47" s="7">
        <v>15458043</v>
      </c>
      <c r="F47" s="9">
        <v>3</v>
      </c>
      <c r="G47" s="18" t="s">
        <v>13</v>
      </c>
      <c r="H47" s="6" t="s">
        <v>112</v>
      </c>
      <c r="I47" s="6" t="s">
        <v>112</v>
      </c>
      <c r="J47" s="7" t="s">
        <v>122</v>
      </c>
      <c r="K47" s="8" t="s">
        <v>123</v>
      </c>
    </row>
    <row r="48" spans="1:11" s="16" customFormat="1" ht="15.75" x14ac:dyDescent="0.25">
      <c r="A48" s="7">
        <v>13</v>
      </c>
      <c r="B48" s="6" t="s">
        <v>138</v>
      </c>
      <c r="C48" s="6" t="s">
        <v>139</v>
      </c>
      <c r="D48" s="6" t="s">
        <v>140</v>
      </c>
      <c r="E48" s="7">
        <v>13922545</v>
      </c>
      <c r="F48" s="9">
        <v>7</v>
      </c>
      <c r="G48" s="18" t="s">
        <v>13</v>
      </c>
      <c r="H48" s="6" t="s">
        <v>112</v>
      </c>
      <c r="I48" s="6" t="s">
        <v>112</v>
      </c>
      <c r="J48" s="7" t="s">
        <v>141</v>
      </c>
      <c r="K48" s="8" t="s">
        <v>142</v>
      </c>
    </row>
    <row r="49" spans="1:7" s="16" customFormat="1" x14ac:dyDescent="0.25">
      <c r="E49" s="29"/>
      <c r="G49" s="30"/>
    </row>
    <row r="50" spans="1:7" x14ac:dyDescent="0.25">
      <c r="A50" s="16"/>
    </row>
    <row r="51" spans="1:7" x14ac:dyDescent="0.25">
      <c r="A51" s="16"/>
    </row>
    <row r="52" spans="1:7" x14ac:dyDescent="0.25">
      <c r="A52" s="16"/>
    </row>
    <row r="53" spans="1:7" x14ac:dyDescent="0.25">
      <c r="A53" s="16"/>
    </row>
    <row r="54" spans="1:7" x14ac:dyDescent="0.25">
      <c r="A54" s="16"/>
    </row>
    <row r="55" spans="1:7" x14ac:dyDescent="0.25">
      <c r="A55" s="16"/>
    </row>
    <row r="56" spans="1:7" x14ac:dyDescent="0.25">
      <c r="A56" s="16"/>
    </row>
    <row r="57" spans="1:7" x14ac:dyDescent="0.25">
      <c r="A57" s="16"/>
    </row>
    <row r="58" spans="1:7" x14ac:dyDescent="0.25">
      <c r="A58" s="16"/>
    </row>
    <row r="59" spans="1:7" x14ac:dyDescent="0.25">
      <c r="A59" s="16"/>
    </row>
    <row r="60" spans="1:7" x14ac:dyDescent="0.25">
      <c r="A60" s="16"/>
    </row>
  </sheetData>
  <hyperlinks>
    <hyperlink ref="K31" r:id="rId1" display="mailto:aldo.alvarez@bureauveritas.cl"/>
    <hyperlink ref="K2" r:id="rId2" display="mailto:Jravena4@gmail.com"/>
    <hyperlink ref="K32" r:id="rId3" display="mailto:mayorie.carreno@bureauveritas.com"/>
    <hyperlink ref="K33" r:id="rId4" display="mailto:guillermo_cuello22@hotmail.com"/>
    <hyperlink ref="K5" r:id="rId5" display="mailto:Rossana.del-valle@bureauveritas.com"/>
    <hyperlink ref="K35" r:id="rId6" display="mailto:Jacqueline.herrera@bureauveritas.cl"/>
    <hyperlink ref="K14" r:id="rId7" display="mailto:rossana.leoncini@gmail.com"/>
    <hyperlink ref="K39" r:id="rId8" display="mailto:tec.geologia.rodolfomorales@gmail.com"/>
    <hyperlink ref="K41" r:id="rId9" display="mailto:orlando.parada@bureauveritas.com"/>
    <hyperlink ref="K18" r:id="rId10" display="mailto:jimena.roblero.chavez@gmail.com"/>
    <hyperlink ref="K44" r:id="rId11" display="mailto:Guillermo.sierra@outlook.cl"/>
    <hyperlink ref="K8" r:id="rId12" display="mailto:Maria.arroyo@bureauveritas.com"/>
    <hyperlink ref="K27" r:id="rId13" display="mailto:javier.alvarez@bureauveritas.cl"/>
    <hyperlink ref="K34" r:id="rId14" display="mailto:gregorio.diaz-vergara@bureauveritas.com"/>
    <hyperlink ref="K36" r:id="rId15" display="mailto:pedro.ilaja@bureauveritas.com"/>
    <hyperlink ref="K37" r:id="rId16" display="mailto:rodrigo.jorquera@bureauveritas.com"/>
    <hyperlink ref="K28" r:id="rId17" display="mailto:luislaurie@yahoo.es"/>
    <hyperlink ref="K38" r:id="rId18" display="mailto:Ivan.marquez@bureauveritas.cl"/>
    <hyperlink ref="K46" r:id="rId19" display="mailto:marcela.nunez@bureauveritas.com"/>
    <hyperlink ref="K40" r:id="rId20" display="mailto:franco.olivares@bureauveritas.com"/>
    <hyperlink ref="K47" r:id="rId21" display="mailto:rafael.pendola@bureauveritas.com"/>
    <hyperlink ref="K29" r:id="rId22" display="mailto:axellmanuell@gmail.com"/>
    <hyperlink ref="K42" r:id="rId23" display="mailto:Herman.rodriguez-riveros@bureauveritas.cl"/>
    <hyperlink ref="K43" r:id="rId24" display="mailto:pablo.rojas-guzman@bureauveritas.com"/>
    <hyperlink ref="K48" r:id="rId25" display="mailto:felipe.sleman@bureauveritas.cl"/>
    <hyperlink ref="K45" r:id="rId26" display="mailto:luis.villalobos@bureauveritas.com"/>
    <hyperlink ref="K30" r:id="rId27" display="mailto:andres.zuluaga@bureauveritas.com"/>
    <hyperlink ref="K17" r:id="rId28" display="mailto:patricia.munoz@bureauveritas.cl"/>
    <hyperlink ref="K15" r:id="rId29" display="mailto:maritza.mardones@bureauveritas.cl"/>
    <hyperlink ref="K11" r:id="rId30" display="mailto:mfloresc@bureauveritas.cl"/>
    <hyperlink ref="K13" r:id="rId31" display="mailto:monica.hidalgo@bureauveritas.com"/>
    <hyperlink ref="K12" r:id="rId32" display="mailto:macarena.gonzalez@bureauveritas.com"/>
    <hyperlink ref="K10" r:id="rId33" display="mailto:ximena.castro@bureauveritas.com"/>
    <hyperlink ref="K9" r:id="rId34" display="mailto:microbiologia.iquique@bureauveritas.cl"/>
    <hyperlink ref="K16" r:id="rId35" display="mailto:claudia.molina@bureauveritas.com"/>
    <hyperlink ref="K20" r:id="rId36" display="mailto:victor.bravo@bureauveritas.com"/>
    <hyperlink ref="K24" r:id="rId37" display="mailto:ivelda.pizarro@bureauveritas.com"/>
    <hyperlink ref="K19" r:id="rId38" display="mailto:amestica.henry@bureauveritas.com"/>
    <hyperlink ref="K21" r:id="rId39" display="mailto:Claudia.cornejo@bureauveritas.com"/>
    <hyperlink ref="K22" r:id="rId40" display="mailto:gladys.garrido@bureauveritas.com"/>
    <hyperlink ref="K23" r:id="rId41" display="mailto:isa.mgarrido@gmail.com"/>
    <hyperlink ref="K25" r:id="rId42" display="mailto:ivequerol@gmail.com"/>
    <hyperlink ref="K7" r:id="rId43" display="mailto:cloriel@hotmail.com"/>
    <hyperlink ref="K6" r:id="rId44" display="mailto:Esteban.leiva@bureauveritas.com"/>
    <hyperlink ref="K3" r:id="rId45" display="mailto:Erna.ayala@bureauveritas.com"/>
    <hyperlink ref="K4" r:id="rId46" display="mailto:Rossana.del-valle@bureauveritas.com"/>
    <hyperlink ref="K26" r:id="rId47" display="mailto:patricia.garay@bureauveritas.com"/>
  </hyperlinks>
  <pageMargins left="0.7" right="0.7" top="0.75" bottom="0.75" header="0.3" footer="0.3"/>
  <pageSetup orientation="portrait" r:id="rId48"/>
  <tableParts count="1">
    <tablePart r:id="rId4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3:G8"/>
  <sheetViews>
    <sheetView workbookViewId="0">
      <selection activeCell="C13" sqref="C13"/>
    </sheetView>
  </sheetViews>
  <sheetFormatPr baseColWidth="10" defaultRowHeight="15" x14ac:dyDescent="0.25"/>
  <cols>
    <col min="2" max="2" width="39" customWidth="1"/>
    <col min="4" max="4" width="8.42578125" customWidth="1"/>
    <col min="5" max="5" width="13" customWidth="1"/>
    <col min="6" max="6" width="12.85546875" customWidth="1"/>
    <col min="7" max="7" width="14.7109375" customWidth="1"/>
    <col min="8" max="8" width="14.28515625" customWidth="1"/>
  </cols>
  <sheetData>
    <row r="3" spans="2:7" x14ac:dyDescent="0.25">
      <c r="B3" s="89" t="s">
        <v>326</v>
      </c>
      <c r="C3" s="90" t="s">
        <v>325</v>
      </c>
      <c r="E3" s="90" t="s">
        <v>327</v>
      </c>
      <c r="F3" s="90" t="s">
        <v>328</v>
      </c>
      <c r="G3" s="90" t="s">
        <v>329</v>
      </c>
    </row>
    <row r="4" spans="2:7" x14ac:dyDescent="0.25">
      <c r="B4" s="88" t="s">
        <v>332</v>
      </c>
      <c r="C4" s="93">
        <v>3</v>
      </c>
      <c r="E4" s="93">
        <v>2</v>
      </c>
      <c r="F4" s="93">
        <v>0</v>
      </c>
      <c r="G4" s="93">
        <v>1</v>
      </c>
    </row>
    <row r="5" spans="2:7" x14ac:dyDescent="0.25">
      <c r="B5" s="88" t="s">
        <v>333</v>
      </c>
      <c r="C5" s="93">
        <v>15</v>
      </c>
      <c r="E5" s="93">
        <v>8</v>
      </c>
      <c r="F5" s="93">
        <v>5</v>
      </c>
      <c r="G5" s="93">
        <v>2</v>
      </c>
    </row>
    <row r="6" spans="2:7" x14ac:dyDescent="0.25">
      <c r="B6" s="88" t="s">
        <v>334</v>
      </c>
      <c r="C6" s="93">
        <v>25</v>
      </c>
      <c r="E6" s="93">
        <v>12</v>
      </c>
      <c r="F6" s="93">
        <v>8</v>
      </c>
      <c r="G6" s="93">
        <v>5</v>
      </c>
    </row>
    <row r="7" spans="2:7" x14ac:dyDescent="0.25">
      <c r="B7" s="92" t="s">
        <v>335</v>
      </c>
      <c r="C7" s="94">
        <v>2</v>
      </c>
      <c r="E7" s="21"/>
      <c r="F7" s="21"/>
      <c r="G7" s="21"/>
    </row>
    <row r="8" spans="2:7" x14ac:dyDescent="0.25">
      <c r="B8" s="90" t="s">
        <v>325</v>
      </c>
      <c r="C8" s="90">
        <f>SUM(C4:C7)</f>
        <v>45</v>
      </c>
      <c r="E8" s="90">
        <f>SUM(E4:E6)</f>
        <v>22</v>
      </c>
      <c r="F8" s="90">
        <f>SUM(F4:F6)</f>
        <v>13</v>
      </c>
      <c r="G8" s="90">
        <f>SUM(G4:G6)</f>
        <v>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L46"/>
  <sheetViews>
    <sheetView tabSelected="1" zoomScale="98" zoomScaleNormal="98" workbookViewId="0">
      <selection activeCell="I14" sqref="I14"/>
    </sheetView>
  </sheetViews>
  <sheetFormatPr baseColWidth="10" defaultRowHeight="15" x14ac:dyDescent="0.25"/>
  <cols>
    <col min="6" max="6" width="11.42578125" style="113"/>
    <col min="11" max="11" width="35.5703125" bestFit="1" customWidth="1"/>
  </cols>
  <sheetData>
    <row r="1" spans="1:12" x14ac:dyDescent="0.25">
      <c r="A1" s="36" t="s">
        <v>297</v>
      </c>
      <c r="B1" s="37" t="s">
        <v>0</v>
      </c>
      <c r="C1" s="37" t="s">
        <v>337</v>
      </c>
      <c r="D1" s="37" t="s">
        <v>2</v>
      </c>
      <c r="E1" s="37" t="s">
        <v>3</v>
      </c>
      <c r="F1" s="37" t="s">
        <v>4</v>
      </c>
      <c r="G1" s="37" t="s">
        <v>5</v>
      </c>
      <c r="H1" s="37" t="s">
        <v>6</v>
      </c>
      <c r="I1" s="37" t="s">
        <v>7</v>
      </c>
      <c r="J1" s="37" t="s">
        <v>8</v>
      </c>
      <c r="K1" s="37" t="s">
        <v>232</v>
      </c>
      <c r="L1" s="37" t="s">
        <v>296</v>
      </c>
    </row>
    <row r="2" spans="1:12" x14ac:dyDescent="0.25">
      <c r="A2" s="104">
        <v>1</v>
      </c>
      <c r="B2" s="103" t="s">
        <v>223</v>
      </c>
      <c r="C2" s="107" t="s">
        <v>224</v>
      </c>
      <c r="D2" s="107" t="s">
        <v>225</v>
      </c>
      <c r="E2" s="107">
        <v>10424391</v>
      </c>
      <c r="F2" s="107">
        <v>6</v>
      </c>
      <c r="G2" s="107" t="s">
        <v>21</v>
      </c>
      <c r="H2" s="107" t="s">
        <v>22</v>
      </c>
      <c r="I2" s="107" t="s">
        <v>300</v>
      </c>
      <c r="J2" s="107">
        <v>975598400</v>
      </c>
      <c r="K2" s="107" t="s">
        <v>226</v>
      </c>
      <c r="L2" s="107">
        <v>20012435</v>
      </c>
    </row>
    <row r="3" spans="1:12" x14ac:dyDescent="0.25">
      <c r="A3" s="104">
        <v>2</v>
      </c>
      <c r="B3" s="103" t="s">
        <v>37</v>
      </c>
      <c r="C3" s="103" t="s">
        <v>38</v>
      </c>
      <c r="D3" s="103" t="s">
        <v>39</v>
      </c>
      <c r="E3" s="104">
        <v>10236506</v>
      </c>
      <c r="F3" s="105">
        <v>2</v>
      </c>
      <c r="G3" s="102" t="s">
        <v>21</v>
      </c>
      <c r="H3" s="103" t="s">
        <v>22</v>
      </c>
      <c r="I3" s="103" t="s">
        <v>21</v>
      </c>
      <c r="J3" s="104">
        <v>942891681</v>
      </c>
      <c r="K3" s="108" t="s">
        <v>41</v>
      </c>
      <c r="L3" s="109">
        <v>20012435</v>
      </c>
    </row>
    <row r="4" spans="1:12" x14ac:dyDescent="0.25">
      <c r="A4" s="104">
        <v>3</v>
      </c>
      <c r="B4" s="103" t="s">
        <v>158</v>
      </c>
      <c r="C4" s="103" t="s">
        <v>159</v>
      </c>
      <c r="D4" s="103" t="s">
        <v>160</v>
      </c>
      <c r="E4" s="104">
        <v>14108217</v>
      </c>
      <c r="F4" s="105">
        <v>5</v>
      </c>
      <c r="G4" s="102" t="s">
        <v>21</v>
      </c>
      <c r="H4" s="103" t="s">
        <v>14</v>
      </c>
      <c r="I4" s="103" t="s">
        <v>23</v>
      </c>
      <c r="J4" s="104">
        <v>984136742</v>
      </c>
      <c r="K4" s="108" t="s">
        <v>161</v>
      </c>
      <c r="L4" s="109">
        <v>20012435</v>
      </c>
    </row>
    <row r="5" spans="1:12" x14ac:dyDescent="0.25">
      <c r="A5" s="104">
        <v>4</v>
      </c>
      <c r="B5" s="103" t="s">
        <v>89</v>
      </c>
      <c r="C5" s="103" t="s">
        <v>90</v>
      </c>
      <c r="D5" s="103" t="s">
        <v>91</v>
      </c>
      <c r="E5" s="104">
        <v>13867698</v>
      </c>
      <c r="F5" s="105">
        <v>6</v>
      </c>
      <c r="G5" s="103" t="s">
        <v>13</v>
      </c>
      <c r="H5" s="103" t="s">
        <v>14</v>
      </c>
      <c r="I5" s="103" t="s">
        <v>14</v>
      </c>
      <c r="J5" s="104" t="s">
        <v>92</v>
      </c>
      <c r="K5" s="108" t="s">
        <v>93</v>
      </c>
      <c r="L5" s="109">
        <v>20012435</v>
      </c>
    </row>
    <row r="6" spans="1:12" x14ac:dyDescent="0.25">
      <c r="A6" s="104">
        <v>5</v>
      </c>
      <c r="B6" s="103" t="s">
        <v>216</v>
      </c>
      <c r="C6" s="103" t="s">
        <v>217</v>
      </c>
      <c r="D6" s="103" t="s">
        <v>218</v>
      </c>
      <c r="E6" s="104">
        <v>12019915</v>
      </c>
      <c r="F6" s="105">
        <v>3</v>
      </c>
      <c r="G6" s="102" t="s">
        <v>21</v>
      </c>
      <c r="H6" s="103" t="s">
        <v>22</v>
      </c>
      <c r="I6" s="103" t="s">
        <v>75</v>
      </c>
      <c r="J6" s="104">
        <v>986666100</v>
      </c>
      <c r="K6" s="108" t="s">
        <v>220</v>
      </c>
      <c r="L6" s="109">
        <v>20012435</v>
      </c>
    </row>
    <row r="7" spans="1:12" x14ac:dyDescent="0.25">
      <c r="A7" s="103">
        <v>6</v>
      </c>
      <c r="B7" s="110" t="s">
        <v>72</v>
      </c>
      <c r="C7" s="110" t="s">
        <v>73</v>
      </c>
      <c r="D7" s="110" t="s">
        <v>74</v>
      </c>
      <c r="E7" s="107">
        <v>10379363</v>
      </c>
      <c r="F7" s="107">
        <v>7</v>
      </c>
      <c r="G7" s="102" t="s">
        <v>21</v>
      </c>
      <c r="H7" s="103" t="s">
        <v>22</v>
      </c>
      <c r="I7" s="103" t="s">
        <v>75</v>
      </c>
      <c r="J7" s="104" t="s">
        <v>76</v>
      </c>
      <c r="K7" s="108" t="s">
        <v>77</v>
      </c>
      <c r="L7" s="109">
        <v>20018491</v>
      </c>
    </row>
    <row r="8" spans="1:12" x14ac:dyDescent="0.25">
      <c r="A8" s="104">
        <v>7</v>
      </c>
      <c r="B8" s="110" t="s">
        <v>46</v>
      </c>
      <c r="C8" s="110" t="s">
        <v>47</v>
      </c>
      <c r="D8" s="110" t="s">
        <v>48</v>
      </c>
      <c r="E8" s="107">
        <v>13414781</v>
      </c>
      <c r="F8" s="107">
        <v>4</v>
      </c>
      <c r="G8" s="102" t="s">
        <v>21</v>
      </c>
      <c r="H8" s="103" t="s">
        <v>14</v>
      </c>
      <c r="I8" s="103" t="s">
        <v>300</v>
      </c>
      <c r="J8" s="104" t="s">
        <v>50</v>
      </c>
      <c r="K8" s="108" t="s">
        <v>51</v>
      </c>
      <c r="L8" s="109">
        <v>20018491</v>
      </c>
    </row>
    <row r="9" spans="1:12" x14ac:dyDescent="0.25">
      <c r="A9" s="103">
        <v>8</v>
      </c>
      <c r="B9" s="110" t="s">
        <v>62</v>
      </c>
      <c r="C9" s="110" t="s">
        <v>63</v>
      </c>
      <c r="D9" s="110" t="s">
        <v>64</v>
      </c>
      <c r="E9" s="107">
        <v>13084522</v>
      </c>
      <c r="F9" s="107">
        <v>3</v>
      </c>
      <c r="G9" s="102" t="s">
        <v>21</v>
      </c>
      <c r="H9" s="103" t="s">
        <v>14</v>
      </c>
      <c r="I9" s="103" t="s">
        <v>300</v>
      </c>
      <c r="J9" s="104" t="s">
        <v>65</v>
      </c>
      <c r="K9" s="108" t="s">
        <v>66</v>
      </c>
      <c r="L9" s="109">
        <v>20018491</v>
      </c>
    </row>
    <row r="10" spans="1:12" x14ac:dyDescent="0.25">
      <c r="A10" s="104">
        <v>9</v>
      </c>
      <c r="B10" s="103" t="s">
        <v>212</v>
      </c>
      <c r="C10" s="103" t="s">
        <v>213</v>
      </c>
      <c r="D10" s="103" t="s">
        <v>214</v>
      </c>
      <c r="E10" s="104">
        <v>11651937</v>
      </c>
      <c r="F10" s="105">
        <v>2</v>
      </c>
      <c r="G10" s="102" t="s">
        <v>21</v>
      </c>
      <c r="H10" s="103" t="s">
        <v>112</v>
      </c>
      <c r="I10" s="103" t="s">
        <v>75</v>
      </c>
      <c r="J10" s="104">
        <v>949481564</v>
      </c>
      <c r="K10" s="108" t="s">
        <v>215</v>
      </c>
      <c r="L10" s="109">
        <v>20012435</v>
      </c>
    </row>
    <row r="11" spans="1:12" x14ac:dyDescent="0.25">
      <c r="A11" s="103">
        <v>10</v>
      </c>
      <c r="B11" s="110" t="s">
        <v>10</v>
      </c>
      <c r="C11" s="110" t="s">
        <v>11</v>
      </c>
      <c r="D11" s="110" t="s">
        <v>12</v>
      </c>
      <c r="E11" s="107">
        <v>15679135</v>
      </c>
      <c r="F11" s="107">
        <v>0</v>
      </c>
      <c r="G11" s="103" t="s">
        <v>13</v>
      </c>
      <c r="H11" s="103" t="s">
        <v>14</v>
      </c>
      <c r="I11" s="103" t="s">
        <v>15</v>
      </c>
      <c r="J11" s="104" t="s">
        <v>260</v>
      </c>
      <c r="K11" s="108" t="s">
        <v>17</v>
      </c>
      <c r="L11" s="109">
        <v>20018491</v>
      </c>
    </row>
    <row r="12" spans="1:12" x14ac:dyDescent="0.25">
      <c r="A12" s="104">
        <v>11</v>
      </c>
      <c r="B12" s="110" t="s">
        <v>26</v>
      </c>
      <c r="C12" s="110" t="s">
        <v>27</v>
      </c>
      <c r="D12" s="110" t="s">
        <v>28</v>
      </c>
      <c r="E12" s="107">
        <v>16335066</v>
      </c>
      <c r="F12" s="107">
        <v>1</v>
      </c>
      <c r="G12" s="103" t="s">
        <v>13</v>
      </c>
      <c r="H12" s="103" t="s">
        <v>14</v>
      </c>
      <c r="I12" s="103" t="s">
        <v>29</v>
      </c>
      <c r="J12" s="104" t="s">
        <v>311</v>
      </c>
      <c r="K12" s="108" t="s">
        <v>31</v>
      </c>
      <c r="L12" s="109">
        <v>20018491</v>
      </c>
    </row>
    <row r="13" spans="1:12" x14ac:dyDescent="0.25">
      <c r="A13" s="103">
        <v>12</v>
      </c>
      <c r="B13" s="110" t="s">
        <v>32</v>
      </c>
      <c r="C13" s="110" t="s">
        <v>33</v>
      </c>
      <c r="D13" s="110" t="s">
        <v>34</v>
      </c>
      <c r="E13" s="107">
        <v>17655319</v>
      </c>
      <c r="F13" s="107">
        <v>7</v>
      </c>
      <c r="G13" s="103" t="s">
        <v>13</v>
      </c>
      <c r="H13" s="103" t="s">
        <v>14</v>
      </c>
      <c r="I13" s="103" t="s">
        <v>29</v>
      </c>
      <c r="J13" s="104" t="s">
        <v>35</v>
      </c>
      <c r="K13" s="108" t="s">
        <v>36</v>
      </c>
      <c r="L13" s="109">
        <v>20018491</v>
      </c>
    </row>
    <row r="14" spans="1:12" x14ac:dyDescent="0.25">
      <c r="A14" s="104">
        <v>13</v>
      </c>
      <c r="B14" s="103" t="s">
        <v>109</v>
      </c>
      <c r="C14" s="103" t="s">
        <v>110</v>
      </c>
      <c r="D14" s="103" t="s">
        <v>111</v>
      </c>
      <c r="E14" s="104">
        <v>15543659</v>
      </c>
      <c r="F14" s="105" t="s">
        <v>86</v>
      </c>
      <c r="G14" s="103" t="s">
        <v>13</v>
      </c>
      <c r="H14" s="103" t="s">
        <v>112</v>
      </c>
      <c r="I14" s="103" t="s">
        <v>112</v>
      </c>
      <c r="J14" s="104" t="s">
        <v>113</v>
      </c>
      <c r="K14" s="108" t="s">
        <v>114</v>
      </c>
      <c r="L14" s="109">
        <v>20012435</v>
      </c>
    </row>
    <row r="15" spans="1:12" x14ac:dyDescent="0.25">
      <c r="A15" s="103">
        <v>14</v>
      </c>
      <c r="B15" s="103" t="s">
        <v>94</v>
      </c>
      <c r="C15" s="103" t="s">
        <v>95</v>
      </c>
      <c r="D15" s="103" t="s">
        <v>96</v>
      </c>
      <c r="E15" s="104">
        <v>13643303</v>
      </c>
      <c r="F15" s="105">
        <v>2</v>
      </c>
      <c r="G15" s="103" t="s">
        <v>13</v>
      </c>
      <c r="H15" s="103" t="s">
        <v>14</v>
      </c>
      <c r="I15" s="103" t="s">
        <v>15</v>
      </c>
      <c r="J15" s="104" t="s">
        <v>97</v>
      </c>
      <c r="K15" s="108" t="s">
        <v>98</v>
      </c>
      <c r="L15" s="109">
        <v>20012435</v>
      </c>
    </row>
    <row r="16" spans="1:12" x14ac:dyDescent="0.25">
      <c r="A16" s="104">
        <v>15</v>
      </c>
      <c r="B16" s="103" t="s">
        <v>255</v>
      </c>
      <c r="C16" s="103" t="s">
        <v>256</v>
      </c>
      <c r="D16" s="103" t="s">
        <v>257</v>
      </c>
      <c r="E16" s="105">
        <v>16436175</v>
      </c>
      <c r="F16" s="105">
        <v>6</v>
      </c>
      <c r="G16" s="103" t="s">
        <v>13</v>
      </c>
      <c r="H16" s="103" t="s">
        <v>14</v>
      </c>
      <c r="I16" s="103" t="s">
        <v>15</v>
      </c>
      <c r="J16" s="104" t="s">
        <v>258</v>
      </c>
      <c r="K16" s="108" t="s">
        <v>259</v>
      </c>
      <c r="L16" s="109"/>
    </row>
    <row r="17" spans="1:12" x14ac:dyDescent="0.25">
      <c r="A17" s="103">
        <v>16</v>
      </c>
      <c r="B17" s="103" t="s">
        <v>120</v>
      </c>
      <c r="C17" s="103" t="s">
        <v>110</v>
      </c>
      <c r="D17" s="103" t="s">
        <v>235</v>
      </c>
      <c r="E17" s="104">
        <v>15458043</v>
      </c>
      <c r="F17" s="105">
        <v>3</v>
      </c>
      <c r="G17" s="103" t="s">
        <v>13</v>
      </c>
      <c r="H17" s="103" t="s">
        <v>112</v>
      </c>
      <c r="I17" s="103" t="s">
        <v>112</v>
      </c>
      <c r="J17" s="104" t="s">
        <v>122</v>
      </c>
      <c r="K17" s="108" t="s">
        <v>123</v>
      </c>
      <c r="L17" s="109">
        <v>20012435</v>
      </c>
    </row>
    <row r="18" spans="1:12" x14ac:dyDescent="0.25">
      <c r="A18" s="104">
        <v>17</v>
      </c>
      <c r="B18" s="103" t="s">
        <v>138</v>
      </c>
      <c r="C18" s="103" t="s">
        <v>139</v>
      </c>
      <c r="D18" s="103" t="s">
        <v>140</v>
      </c>
      <c r="E18" s="104">
        <v>13922545</v>
      </c>
      <c r="F18" s="105">
        <v>7</v>
      </c>
      <c r="G18" s="103" t="s">
        <v>13</v>
      </c>
      <c r="H18" s="103" t="s">
        <v>112</v>
      </c>
      <c r="I18" s="103" t="s">
        <v>112</v>
      </c>
      <c r="J18" s="104" t="s">
        <v>141</v>
      </c>
      <c r="K18" s="108" t="s">
        <v>142</v>
      </c>
      <c r="L18" s="109">
        <v>20012435</v>
      </c>
    </row>
    <row r="19" spans="1:12" x14ac:dyDescent="0.25">
      <c r="A19" s="103">
        <v>18</v>
      </c>
      <c r="B19" s="110" t="s">
        <v>67</v>
      </c>
      <c r="C19" s="110" t="s">
        <v>68</v>
      </c>
      <c r="D19" s="110" t="s">
        <v>69</v>
      </c>
      <c r="E19" s="107">
        <v>18689736</v>
      </c>
      <c r="F19" s="107">
        <v>6</v>
      </c>
      <c r="G19" s="103" t="s">
        <v>13</v>
      </c>
      <c r="H19" s="103" t="s">
        <v>14</v>
      </c>
      <c r="I19" s="103" t="s">
        <v>29</v>
      </c>
      <c r="J19" s="104" t="s">
        <v>70</v>
      </c>
      <c r="K19" s="108" t="s">
        <v>71</v>
      </c>
      <c r="L19" s="109">
        <v>20018491</v>
      </c>
    </row>
    <row r="20" spans="1:12" x14ac:dyDescent="0.25">
      <c r="A20" s="104">
        <v>19</v>
      </c>
      <c r="B20" s="103" t="s">
        <v>105</v>
      </c>
      <c r="C20" s="103" t="s">
        <v>251</v>
      </c>
      <c r="D20" s="103" t="s">
        <v>252</v>
      </c>
      <c r="E20" s="104">
        <v>16104395</v>
      </c>
      <c r="F20" s="105">
        <v>8</v>
      </c>
      <c r="G20" s="103" t="s">
        <v>13</v>
      </c>
      <c r="H20" s="103" t="s">
        <v>112</v>
      </c>
      <c r="I20" s="102" t="s">
        <v>301</v>
      </c>
      <c r="J20" s="104" t="s">
        <v>253</v>
      </c>
      <c r="K20" s="108" t="s">
        <v>254</v>
      </c>
      <c r="L20" s="109" t="s">
        <v>283</v>
      </c>
    </row>
    <row r="21" spans="1:12" x14ac:dyDescent="0.25">
      <c r="A21" s="104">
        <v>20</v>
      </c>
      <c r="B21" s="103" t="s">
        <v>197</v>
      </c>
      <c r="C21" s="103" t="s">
        <v>198</v>
      </c>
      <c r="D21" s="103" t="s">
        <v>199</v>
      </c>
      <c r="E21" s="104">
        <v>13232768</v>
      </c>
      <c r="F21" s="105">
        <v>8</v>
      </c>
      <c r="G21" s="102" t="s">
        <v>21</v>
      </c>
      <c r="H21" s="103" t="s">
        <v>112</v>
      </c>
      <c r="I21" s="103" t="s">
        <v>23</v>
      </c>
      <c r="J21" s="104">
        <v>982285833</v>
      </c>
      <c r="K21" s="108" t="s">
        <v>200</v>
      </c>
      <c r="L21" s="109">
        <v>20012435</v>
      </c>
    </row>
    <row r="22" spans="1:12" x14ac:dyDescent="0.25">
      <c r="A22" s="103">
        <v>21</v>
      </c>
      <c r="B22" s="110" t="s">
        <v>18</v>
      </c>
      <c r="C22" s="110" t="s">
        <v>19</v>
      </c>
      <c r="D22" s="110" t="s">
        <v>20</v>
      </c>
      <c r="E22" s="107">
        <v>15220726</v>
      </c>
      <c r="F22" s="107">
        <v>3</v>
      </c>
      <c r="G22" s="102" t="s">
        <v>21</v>
      </c>
      <c r="H22" s="103" t="s">
        <v>22</v>
      </c>
      <c r="I22" s="103" t="s">
        <v>23</v>
      </c>
      <c r="J22" s="104" t="s">
        <v>24</v>
      </c>
      <c r="K22" s="108" t="s">
        <v>25</v>
      </c>
      <c r="L22" s="109">
        <v>20018491</v>
      </c>
    </row>
    <row r="23" spans="1:12" x14ac:dyDescent="0.25">
      <c r="A23" s="104">
        <v>22</v>
      </c>
      <c r="B23" s="103" t="s">
        <v>179</v>
      </c>
      <c r="C23" s="103" t="s">
        <v>180</v>
      </c>
      <c r="D23" s="103" t="s">
        <v>181</v>
      </c>
      <c r="E23" s="104">
        <v>17393213</v>
      </c>
      <c r="F23" s="105">
        <v>8</v>
      </c>
      <c r="G23" s="102" t="s">
        <v>21</v>
      </c>
      <c r="H23" s="103" t="s">
        <v>14</v>
      </c>
      <c r="I23" s="103" t="s">
        <v>75</v>
      </c>
      <c r="J23" s="104">
        <v>999478372</v>
      </c>
      <c r="K23" s="108" t="s">
        <v>182</v>
      </c>
      <c r="L23" s="109">
        <v>20012435</v>
      </c>
    </row>
    <row r="24" spans="1:12" x14ac:dyDescent="0.25">
      <c r="A24" s="103">
        <v>23</v>
      </c>
      <c r="B24" s="103" t="s">
        <v>188</v>
      </c>
      <c r="C24" s="103" t="s">
        <v>189</v>
      </c>
      <c r="D24" s="103" t="s">
        <v>190</v>
      </c>
      <c r="E24" s="104">
        <v>10590482</v>
      </c>
      <c r="F24" s="105">
        <v>7</v>
      </c>
      <c r="G24" s="102" t="s">
        <v>21</v>
      </c>
      <c r="H24" s="103" t="s">
        <v>112</v>
      </c>
      <c r="I24" s="103" t="s">
        <v>191</v>
      </c>
      <c r="J24" s="104">
        <v>944135189</v>
      </c>
      <c r="K24" s="108" t="s">
        <v>192</v>
      </c>
      <c r="L24" s="109">
        <v>20012435</v>
      </c>
    </row>
    <row r="25" spans="1:12" x14ac:dyDescent="0.25">
      <c r="A25" s="104">
        <v>24</v>
      </c>
      <c r="B25" s="103" t="s">
        <v>174</v>
      </c>
      <c r="C25" s="103" t="s">
        <v>175</v>
      </c>
      <c r="D25" s="103" t="s">
        <v>176</v>
      </c>
      <c r="E25" s="104">
        <v>16614686</v>
      </c>
      <c r="F25" s="105">
        <v>0</v>
      </c>
      <c r="G25" s="102" t="s">
        <v>21</v>
      </c>
      <c r="H25" s="103" t="s">
        <v>14</v>
      </c>
      <c r="I25" s="103" t="s">
        <v>75</v>
      </c>
      <c r="J25" s="104">
        <v>997943542</v>
      </c>
      <c r="K25" s="108" t="s">
        <v>178</v>
      </c>
      <c r="L25" s="109">
        <v>20012435</v>
      </c>
    </row>
    <row r="26" spans="1:12" x14ac:dyDescent="0.25">
      <c r="A26" s="103">
        <v>25</v>
      </c>
      <c r="B26" s="103" t="s">
        <v>201</v>
      </c>
      <c r="C26" s="103" t="s">
        <v>202</v>
      </c>
      <c r="D26" s="103" t="s">
        <v>203</v>
      </c>
      <c r="E26" s="104">
        <v>10745541</v>
      </c>
      <c r="F26" s="105">
        <v>8</v>
      </c>
      <c r="G26" s="102" t="s">
        <v>21</v>
      </c>
      <c r="H26" s="103" t="s">
        <v>112</v>
      </c>
      <c r="I26" s="103" t="s">
        <v>23</v>
      </c>
      <c r="J26" s="104">
        <v>94199200</v>
      </c>
      <c r="K26" s="108" t="s">
        <v>204</v>
      </c>
      <c r="L26" s="109">
        <v>20012435</v>
      </c>
    </row>
    <row r="27" spans="1:12" x14ac:dyDescent="0.25">
      <c r="A27" s="104">
        <v>26</v>
      </c>
      <c r="B27" s="103" t="s">
        <v>162</v>
      </c>
      <c r="C27" s="103" t="s">
        <v>139</v>
      </c>
      <c r="D27" s="103" t="s">
        <v>163</v>
      </c>
      <c r="E27" s="104">
        <v>13006295</v>
      </c>
      <c r="F27" s="105">
        <v>4</v>
      </c>
      <c r="G27" s="102" t="s">
        <v>21</v>
      </c>
      <c r="H27" s="103" t="s">
        <v>14</v>
      </c>
      <c r="I27" s="103" t="s">
        <v>23</v>
      </c>
      <c r="J27" s="104">
        <v>994138152</v>
      </c>
      <c r="K27" s="108" t="s">
        <v>164</v>
      </c>
      <c r="L27" s="109">
        <v>20012435</v>
      </c>
    </row>
    <row r="28" spans="1:12" x14ac:dyDescent="0.25">
      <c r="A28" s="103">
        <v>27</v>
      </c>
      <c r="B28" s="103" t="s">
        <v>243</v>
      </c>
      <c r="C28" s="103" t="s">
        <v>169</v>
      </c>
      <c r="D28" s="103" t="s">
        <v>244</v>
      </c>
      <c r="E28" s="104">
        <v>11220014</v>
      </c>
      <c r="F28" s="105">
        <v>2</v>
      </c>
      <c r="G28" s="102" t="s">
        <v>21</v>
      </c>
      <c r="H28" s="103" t="s">
        <v>112</v>
      </c>
      <c r="I28" s="103" t="s">
        <v>191</v>
      </c>
      <c r="J28" s="104">
        <v>992232090</v>
      </c>
      <c r="K28" s="108" t="s">
        <v>230</v>
      </c>
      <c r="L28" s="109">
        <v>20012435</v>
      </c>
    </row>
    <row r="29" spans="1:12" x14ac:dyDescent="0.25">
      <c r="A29" s="104">
        <v>28</v>
      </c>
      <c r="B29" s="103" t="s">
        <v>205</v>
      </c>
      <c r="C29" s="103" t="s">
        <v>206</v>
      </c>
      <c r="D29" s="103" t="s">
        <v>207</v>
      </c>
      <c r="E29" s="104">
        <v>11415806</v>
      </c>
      <c r="F29" s="105">
        <v>2</v>
      </c>
      <c r="G29" s="102" t="s">
        <v>21</v>
      </c>
      <c r="H29" s="103" t="s">
        <v>112</v>
      </c>
      <c r="I29" s="103" t="s">
        <v>23</v>
      </c>
      <c r="J29" s="104">
        <v>994189099</v>
      </c>
      <c r="K29" s="108" t="s">
        <v>208</v>
      </c>
      <c r="L29" s="109">
        <v>20012435</v>
      </c>
    </row>
    <row r="30" spans="1:12" x14ac:dyDescent="0.25">
      <c r="A30" s="103">
        <v>29</v>
      </c>
      <c r="B30" s="103" t="s">
        <v>205</v>
      </c>
      <c r="C30" s="103" t="s">
        <v>209</v>
      </c>
      <c r="D30" s="103" t="s">
        <v>210</v>
      </c>
      <c r="E30" s="104">
        <v>12241457</v>
      </c>
      <c r="F30" s="105">
        <v>4</v>
      </c>
      <c r="G30" s="102" t="s">
        <v>21</v>
      </c>
      <c r="H30" s="103" t="s">
        <v>112</v>
      </c>
      <c r="I30" s="103" t="s">
        <v>75</v>
      </c>
      <c r="J30" s="104">
        <v>978081944</v>
      </c>
      <c r="K30" s="108" t="s">
        <v>211</v>
      </c>
      <c r="L30" s="109">
        <v>20012435</v>
      </c>
    </row>
    <row r="31" spans="1:12" x14ac:dyDescent="0.25">
      <c r="A31" s="104">
        <v>30</v>
      </c>
      <c r="B31" s="103" t="s">
        <v>165</v>
      </c>
      <c r="C31" s="103" t="s">
        <v>139</v>
      </c>
      <c r="D31" s="103" t="s">
        <v>166</v>
      </c>
      <c r="E31" s="104">
        <v>11377942</v>
      </c>
      <c r="F31" s="105" t="s">
        <v>86</v>
      </c>
      <c r="G31" s="102" t="s">
        <v>21</v>
      </c>
      <c r="H31" s="103" t="s">
        <v>14</v>
      </c>
      <c r="I31" s="103" t="s">
        <v>191</v>
      </c>
      <c r="J31" s="104">
        <v>984569488</v>
      </c>
      <c r="K31" s="108" t="s">
        <v>168</v>
      </c>
      <c r="L31" s="109">
        <v>20012435</v>
      </c>
    </row>
    <row r="32" spans="1:12" x14ac:dyDescent="0.25">
      <c r="A32" s="103">
        <v>31</v>
      </c>
      <c r="B32" s="103" t="s">
        <v>209</v>
      </c>
      <c r="C32" s="103" t="s">
        <v>170</v>
      </c>
      <c r="D32" s="103" t="s">
        <v>221</v>
      </c>
      <c r="E32" s="104">
        <v>17291533</v>
      </c>
      <c r="F32" s="105">
        <v>7</v>
      </c>
      <c r="G32" s="102" t="s">
        <v>21</v>
      </c>
      <c r="H32" s="103" t="s">
        <v>22</v>
      </c>
      <c r="I32" s="103" t="s">
        <v>23</v>
      </c>
      <c r="J32" s="104">
        <v>995770870</v>
      </c>
      <c r="K32" s="108" t="s">
        <v>222</v>
      </c>
      <c r="L32" s="109">
        <v>20012435</v>
      </c>
    </row>
    <row r="33" spans="1:12" x14ac:dyDescent="0.25">
      <c r="A33" s="104">
        <v>32</v>
      </c>
      <c r="B33" s="110" t="s">
        <v>38</v>
      </c>
      <c r="C33" s="110" t="s">
        <v>42</v>
      </c>
      <c r="D33" s="110" t="s">
        <v>43</v>
      </c>
      <c r="E33" s="107">
        <v>17843086</v>
      </c>
      <c r="F33" s="107">
        <v>6</v>
      </c>
      <c r="G33" s="103" t="s">
        <v>13</v>
      </c>
      <c r="H33" s="103" t="s">
        <v>14</v>
      </c>
      <c r="I33" s="103" t="s">
        <v>14</v>
      </c>
      <c r="J33" s="104" t="s">
        <v>44</v>
      </c>
      <c r="K33" s="108" t="s">
        <v>45</v>
      </c>
      <c r="L33" s="109">
        <v>20018491</v>
      </c>
    </row>
    <row r="34" spans="1:12" x14ac:dyDescent="0.25">
      <c r="A34" s="103">
        <v>33</v>
      </c>
      <c r="B34" s="103" t="s">
        <v>245</v>
      </c>
      <c r="C34" s="103" t="s">
        <v>246</v>
      </c>
      <c r="D34" s="103" t="s">
        <v>247</v>
      </c>
      <c r="E34" s="104">
        <v>9982418</v>
      </c>
      <c r="F34" s="105">
        <v>2</v>
      </c>
      <c r="G34" s="103" t="s">
        <v>248</v>
      </c>
      <c r="H34" s="103" t="s">
        <v>112</v>
      </c>
      <c r="I34" s="103" t="s">
        <v>301</v>
      </c>
      <c r="J34" s="104" t="s">
        <v>249</v>
      </c>
      <c r="K34" s="108" t="s">
        <v>250</v>
      </c>
      <c r="L34" s="109">
        <v>20018491</v>
      </c>
    </row>
    <row r="35" spans="1:12" x14ac:dyDescent="0.25">
      <c r="A35" s="104">
        <v>34</v>
      </c>
      <c r="B35" s="103" t="s">
        <v>183</v>
      </c>
      <c r="C35" s="103" t="s">
        <v>184</v>
      </c>
      <c r="D35" s="103" t="s">
        <v>185</v>
      </c>
      <c r="E35" s="104">
        <v>12396090</v>
      </c>
      <c r="F35" s="105">
        <v>4</v>
      </c>
      <c r="G35" s="102" t="s">
        <v>21</v>
      </c>
      <c r="H35" s="103" t="s">
        <v>14</v>
      </c>
      <c r="I35" s="103" t="s">
        <v>75</v>
      </c>
      <c r="J35" s="104">
        <v>992297579</v>
      </c>
      <c r="K35" s="108" t="s">
        <v>187</v>
      </c>
      <c r="L35" s="109">
        <v>20012435</v>
      </c>
    </row>
    <row r="36" spans="1:12" x14ac:dyDescent="0.25">
      <c r="A36" s="103">
        <v>35</v>
      </c>
      <c r="B36" s="103" t="s">
        <v>193</v>
      </c>
      <c r="C36" s="103" t="s">
        <v>194</v>
      </c>
      <c r="D36" s="103" t="s">
        <v>195</v>
      </c>
      <c r="E36" s="104">
        <v>10347851</v>
      </c>
      <c r="F36" s="105">
        <v>0</v>
      </c>
      <c r="G36" s="102" t="s">
        <v>21</v>
      </c>
      <c r="H36" s="103" t="s">
        <v>112</v>
      </c>
      <c r="I36" s="103" t="s">
        <v>191</v>
      </c>
      <c r="J36" s="104">
        <v>949744883</v>
      </c>
      <c r="K36" s="108" t="s">
        <v>196</v>
      </c>
      <c r="L36" s="109">
        <v>20012435</v>
      </c>
    </row>
    <row r="37" spans="1:12" x14ac:dyDescent="0.25">
      <c r="A37" s="104">
        <v>36</v>
      </c>
      <c r="B37" s="103" t="s">
        <v>83</v>
      </c>
      <c r="C37" s="103" t="s">
        <v>84</v>
      </c>
      <c r="D37" s="103" t="s">
        <v>85</v>
      </c>
      <c r="E37" s="104">
        <v>11610685</v>
      </c>
      <c r="F37" s="105" t="s">
        <v>86</v>
      </c>
      <c r="G37" s="103" t="s">
        <v>13</v>
      </c>
      <c r="H37" s="103" t="s">
        <v>14</v>
      </c>
      <c r="I37" s="103" t="s">
        <v>14</v>
      </c>
      <c r="J37" s="104" t="s">
        <v>87</v>
      </c>
      <c r="K37" s="108" t="s">
        <v>88</v>
      </c>
      <c r="L37" s="109">
        <v>20012435</v>
      </c>
    </row>
    <row r="38" spans="1:12" x14ac:dyDescent="0.25">
      <c r="A38" s="103">
        <v>37</v>
      </c>
      <c r="B38" s="103" t="s">
        <v>99</v>
      </c>
      <c r="C38" s="103" t="s">
        <v>100</v>
      </c>
      <c r="D38" s="103" t="s">
        <v>101</v>
      </c>
      <c r="E38" s="104">
        <v>11901243</v>
      </c>
      <c r="F38" s="105">
        <v>0</v>
      </c>
      <c r="G38" s="103" t="s">
        <v>13</v>
      </c>
      <c r="H38" s="103" t="s">
        <v>22</v>
      </c>
      <c r="I38" s="103" t="s">
        <v>22</v>
      </c>
      <c r="J38" s="104" t="s">
        <v>102</v>
      </c>
      <c r="K38" s="108" t="s">
        <v>103</v>
      </c>
      <c r="L38" s="109">
        <v>20012435</v>
      </c>
    </row>
    <row r="39" spans="1:12" x14ac:dyDescent="0.25">
      <c r="A39" s="104">
        <v>38</v>
      </c>
      <c r="B39" s="103" t="s">
        <v>104</v>
      </c>
      <c r="C39" s="103" t="s">
        <v>105</v>
      </c>
      <c r="D39" s="103" t="s">
        <v>106</v>
      </c>
      <c r="E39" s="104">
        <v>12459235</v>
      </c>
      <c r="F39" s="105">
        <v>6</v>
      </c>
      <c r="G39" s="103" t="s">
        <v>13</v>
      </c>
      <c r="H39" s="103" t="s">
        <v>14</v>
      </c>
      <c r="I39" s="103" t="s">
        <v>29</v>
      </c>
      <c r="J39" s="104" t="s">
        <v>107</v>
      </c>
      <c r="K39" s="108" t="s">
        <v>108</v>
      </c>
      <c r="L39" s="109">
        <v>20012435</v>
      </c>
    </row>
    <row r="40" spans="1:12" x14ac:dyDescent="0.25">
      <c r="A40" s="103">
        <v>39</v>
      </c>
      <c r="B40" s="103" t="s">
        <v>115</v>
      </c>
      <c r="C40" s="103" t="s">
        <v>116</v>
      </c>
      <c r="D40" s="103" t="s">
        <v>117</v>
      </c>
      <c r="E40" s="104">
        <v>16850901</v>
      </c>
      <c r="F40" s="105">
        <v>4</v>
      </c>
      <c r="G40" s="103" t="s">
        <v>13</v>
      </c>
      <c r="H40" s="103" t="s">
        <v>14</v>
      </c>
      <c r="I40" s="103" t="s">
        <v>29</v>
      </c>
      <c r="J40" s="104" t="s">
        <v>118</v>
      </c>
      <c r="K40" s="108" t="s">
        <v>119</v>
      </c>
      <c r="L40" s="109">
        <v>20012435</v>
      </c>
    </row>
    <row r="41" spans="1:12" x14ac:dyDescent="0.25">
      <c r="A41" s="104">
        <v>40</v>
      </c>
      <c r="B41" s="103" t="s">
        <v>110</v>
      </c>
      <c r="C41" s="103" t="s">
        <v>129</v>
      </c>
      <c r="D41" s="103" t="s">
        <v>130</v>
      </c>
      <c r="E41" s="104">
        <v>11935070</v>
      </c>
      <c r="F41" s="105">
        <v>0</v>
      </c>
      <c r="G41" s="103" t="s">
        <v>13</v>
      </c>
      <c r="H41" s="103" t="s">
        <v>14</v>
      </c>
      <c r="I41" s="103" t="s">
        <v>29</v>
      </c>
      <c r="J41" s="104" t="s">
        <v>131</v>
      </c>
      <c r="K41" s="108" t="s">
        <v>132</v>
      </c>
      <c r="L41" s="109">
        <v>20012435</v>
      </c>
    </row>
    <row r="42" spans="1:12" x14ac:dyDescent="0.25">
      <c r="A42" s="103">
        <v>41</v>
      </c>
      <c r="B42" s="103" t="s">
        <v>133</v>
      </c>
      <c r="C42" s="103" t="s">
        <v>134</v>
      </c>
      <c r="D42" s="103" t="s">
        <v>135</v>
      </c>
      <c r="E42" s="104">
        <v>15975417</v>
      </c>
      <c r="F42" s="105">
        <v>0</v>
      </c>
      <c r="G42" s="103" t="s">
        <v>13</v>
      </c>
      <c r="H42" s="103" t="s">
        <v>14</v>
      </c>
      <c r="I42" s="103" t="s">
        <v>14</v>
      </c>
      <c r="J42" s="104" t="s">
        <v>136</v>
      </c>
      <c r="K42" s="108" t="s">
        <v>137</v>
      </c>
      <c r="L42" s="109">
        <v>20012435</v>
      </c>
    </row>
    <row r="43" spans="1:12" x14ac:dyDescent="0.25">
      <c r="A43" s="104">
        <v>42</v>
      </c>
      <c r="B43" s="103" t="s">
        <v>148</v>
      </c>
      <c r="C43" s="103" t="s">
        <v>149</v>
      </c>
      <c r="D43" s="103" t="s">
        <v>150</v>
      </c>
      <c r="E43" s="104">
        <v>12270431</v>
      </c>
      <c r="F43" s="105">
        <v>9</v>
      </c>
      <c r="G43" s="103" t="s">
        <v>13</v>
      </c>
      <c r="H43" s="103" t="s">
        <v>22</v>
      </c>
      <c r="I43" s="103" t="s">
        <v>22</v>
      </c>
      <c r="J43" s="104" t="s">
        <v>151</v>
      </c>
      <c r="K43" s="108" t="s">
        <v>152</v>
      </c>
      <c r="L43" s="109">
        <v>20012435</v>
      </c>
    </row>
    <row r="44" spans="1:12" x14ac:dyDescent="0.25">
      <c r="A44" s="103">
        <v>43</v>
      </c>
      <c r="B44" s="103" t="s">
        <v>143</v>
      </c>
      <c r="C44" s="103" t="s">
        <v>144</v>
      </c>
      <c r="D44" s="103" t="s">
        <v>145</v>
      </c>
      <c r="E44" s="104">
        <v>13632279</v>
      </c>
      <c r="F44" s="105">
        <v>6</v>
      </c>
      <c r="G44" s="103" t="s">
        <v>13</v>
      </c>
      <c r="H44" s="103" t="s">
        <v>14</v>
      </c>
      <c r="I44" s="103" t="s">
        <v>29</v>
      </c>
      <c r="J44" s="104" t="s">
        <v>146</v>
      </c>
      <c r="K44" s="108" t="s">
        <v>147</v>
      </c>
      <c r="L44" s="109">
        <v>20012435</v>
      </c>
    </row>
    <row r="45" spans="1:12" s="101" customFormat="1" x14ac:dyDescent="0.25">
      <c r="A45" s="104">
        <v>44</v>
      </c>
      <c r="B45" s="103" t="s">
        <v>95</v>
      </c>
      <c r="C45" s="103" t="s">
        <v>339</v>
      </c>
      <c r="D45" s="103" t="s">
        <v>341</v>
      </c>
      <c r="E45" s="104">
        <v>16711566</v>
      </c>
      <c r="F45" s="105">
        <v>7</v>
      </c>
      <c r="G45" s="102" t="s">
        <v>21</v>
      </c>
      <c r="H45" s="103" t="s">
        <v>112</v>
      </c>
      <c r="I45" s="103" t="s">
        <v>75</v>
      </c>
      <c r="J45" s="106">
        <v>942425651</v>
      </c>
      <c r="K45" s="111" t="s">
        <v>343</v>
      </c>
      <c r="L45" s="106"/>
    </row>
    <row r="46" spans="1:12" s="101" customFormat="1" x14ac:dyDescent="0.25">
      <c r="A46" s="104">
        <v>45</v>
      </c>
      <c r="B46" s="106" t="s">
        <v>338</v>
      </c>
      <c r="C46" s="103" t="s">
        <v>340</v>
      </c>
      <c r="D46" s="103" t="s">
        <v>342</v>
      </c>
      <c r="E46" s="104">
        <v>16007849</v>
      </c>
      <c r="F46" s="105">
        <v>9</v>
      </c>
      <c r="G46" s="102" t="s">
        <v>21</v>
      </c>
      <c r="H46" s="103" t="s">
        <v>112</v>
      </c>
      <c r="I46" s="103" t="s">
        <v>75</v>
      </c>
      <c r="J46" s="106">
        <v>974546121</v>
      </c>
      <c r="K46" s="112" t="s">
        <v>344</v>
      </c>
      <c r="L46" s="106"/>
    </row>
  </sheetData>
  <sheetProtection algorithmName="SHA-512" hashValue="3UuOFHgPcDUWeZAYgX/Jnovp91lrq39FV0Oa69ahfKOi8+rT4su4PGe9TF8OAt1pxiPgq6l8uMHt6StjAB8DQQ==" saltValue="oRdZhuaejdp/OR/OyCj15g==" spinCount="100000" sheet="1" objects="1" scenarios="1"/>
  <autoFilter ref="A1:L44"/>
  <hyperlinks>
    <hyperlink ref="K2" r:id="rId1"/>
    <hyperlink ref="K3" r:id="rId2" display="mailto:Rossana.del-valle@bureauveritas.com"/>
    <hyperlink ref="K4" r:id="rId3" display="mailto:maritza.mardones@bureauveritas.cl"/>
    <hyperlink ref="K5" r:id="rId4" display="mailto:pedro.ilaja@bureauveritas.com"/>
    <hyperlink ref="K6" r:id="rId5" display="mailto:cloriel@hotmail.com"/>
    <hyperlink ref="K7" r:id="rId6" display="mailto:Maria.arroyo@bureauveritas.com"/>
    <hyperlink ref="K8" r:id="rId7" display="mailto:rossana.leoncini@gmail.com"/>
    <hyperlink ref="K9" r:id="rId8" display="mailto:jimena.roblero.chavez@gmail.com"/>
    <hyperlink ref="K10" r:id="rId9" display="mailto:ivequerol@gmail.com"/>
    <hyperlink ref="K11" r:id="rId10" display="mailto:aldo.alvarez@bureauveritas.cl"/>
    <hyperlink ref="K12" r:id="rId11" display="mailto:mayorie.carreno@bureauveritas.com"/>
    <hyperlink ref="K14" r:id="rId12" display="mailto:marcela.nunez@bureauveritas.com"/>
    <hyperlink ref="K13" r:id="rId13" display="mailto:guillermo_cuello22@hotmail.com"/>
    <hyperlink ref="K15" r:id="rId14" display="mailto:rodrigo.jorquera@bureauveritas.com"/>
    <hyperlink ref="K16" r:id="rId15" display="mailto:muestreo.antofagasta@cesmec.cl"/>
    <hyperlink ref="K17" r:id="rId16" display="mailto:rafael.pendola@bureauveritas.com"/>
    <hyperlink ref="K18" r:id="rId17" display="mailto:felipe.sleman@bureauveritas.cl"/>
    <hyperlink ref="K19" r:id="rId18" display="mailto:Guillermo.sierra@outlook.cl"/>
    <hyperlink ref="K20" r:id="rId19" display="mailto:Paolo.olivares@bureauveritas.com"/>
    <hyperlink ref="K21" r:id="rId20" display="mailto:amestica.henry@bureauveritas.com"/>
    <hyperlink ref="K25" r:id="rId21" display="mailto:ximena.castro@bureauveritas.com"/>
    <hyperlink ref="K23" r:id="rId22" display="mailto:microbiologia.iquique@bureauveritas.cl"/>
    <hyperlink ref="K24" r:id="rId23" display="mailto:victor.bravo@bureauveritas.com"/>
    <hyperlink ref="K22" r:id="rId24" display="mailto:Jravena4@gmail.com"/>
    <hyperlink ref="K26" r:id="rId25" display="mailto:Claudia.cornejo@bureauveritas.com"/>
    <hyperlink ref="K27" r:id="rId26" display="mailto:mfloresc@bureauveritas.cl"/>
    <hyperlink ref="K31" r:id="rId27" display="mailto:monica.hidalgo@bureauveritas.com"/>
    <hyperlink ref="K29" r:id="rId28" display="mailto:gladys.garrido@bureauveritas.com"/>
    <hyperlink ref="K30" r:id="rId29" display="mailto:isa.mgarrido@gmail.com"/>
    <hyperlink ref="K32" r:id="rId30" display="mailto:Esteban.leiva@bureauveritas.com"/>
    <hyperlink ref="K28" r:id="rId31" display="mailto:patricia.garay@bureauveritas.com"/>
    <hyperlink ref="K33" r:id="rId32" display="mailto:Jacqueline.herrera@bureauveritas.cl"/>
    <hyperlink ref="K35" r:id="rId33" display="mailto:claudia.molina@bureauveritas.com"/>
    <hyperlink ref="K34" r:id="rId34" display="mailto:rodrigo.jara@bureauveritas.com"/>
    <hyperlink ref="K36" r:id="rId35" display="mailto:ivelda.pizarro@bureauveritas.com"/>
    <hyperlink ref="K37" r:id="rId36" display="mailto:gregorio.diaz-vergara@bureauveritas.com"/>
    <hyperlink ref="K38" r:id="rId37" display="mailto:luislaurie@yahoo.es"/>
    <hyperlink ref="K39" r:id="rId38"/>
    <hyperlink ref="K40" r:id="rId39" display="mailto:franco.olivares@bureauveritas.com"/>
    <hyperlink ref="K41" r:id="rId40"/>
    <hyperlink ref="K42" r:id="rId41" display="mailto:pablo.rojas-guzman@bureauveritas.com"/>
    <hyperlink ref="K43" r:id="rId42" display="mailto:andres.zuluaga@bureauveritas.com"/>
    <hyperlink ref="K44" r:id="rId43" display="mailto:luis.villalobos@bureauveritas.com"/>
  </hyperlinks>
  <pageMargins left="0.7" right="0.7" top="0.75" bottom="0.75" header="0.3" footer="0.3"/>
  <pageSetup paperSize="9" orientation="portrait" verticalDpi="0" r:id="rId4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P5"/>
  <sheetViews>
    <sheetView workbookViewId="0">
      <selection sqref="A1:XFD5"/>
    </sheetView>
  </sheetViews>
  <sheetFormatPr baseColWidth="10" defaultRowHeight="15" x14ac:dyDescent="0.25"/>
  <sheetData>
    <row r="1" spans="1:16" x14ac:dyDescent="0.25">
      <c r="A1" s="36" t="s">
        <v>297</v>
      </c>
      <c r="B1" s="37" t="s">
        <v>0</v>
      </c>
      <c r="C1" s="37" t="s">
        <v>1</v>
      </c>
      <c r="D1" s="37" t="s">
        <v>2</v>
      </c>
      <c r="E1" s="37" t="s">
        <v>3</v>
      </c>
      <c r="F1" s="37" t="s">
        <v>4</v>
      </c>
      <c r="G1" s="37" t="s">
        <v>5</v>
      </c>
      <c r="H1" s="37" t="s">
        <v>6</v>
      </c>
      <c r="I1" s="37" t="s">
        <v>7</v>
      </c>
      <c r="J1" s="37" t="s">
        <v>8</v>
      </c>
      <c r="K1" s="37" t="s">
        <v>232</v>
      </c>
      <c r="L1" s="37" t="s">
        <v>296</v>
      </c>
      <c r="M1" s="38" t="s">
        <v>281</v>
      </c>
      <c r="N1" s="68" t="s">
        <v>233</v>
      </c>
      <c r="O1" s="81" t="s">
        <v>234</v>
      </c>
      <c r="P1" t="s">
        <v>336</v>
      </c>
    </row>
    <row r="2" spans="1:16" x14ac:dyDescent="0.25">
      <c r="A2" s="95">
        <v>1</v>
      </c>
      <c r="B2" s="96" t="s">
        <v>223</v>
      </c>
      <c r="C2" s="96" t="s">
        <v>224</v>
      </c>
      <c r="D2" s="96" t="s">
        <v>225</v>
      </c>
      <c r="E2" s="95">
        <v>10424391</v>
      </c>
      <c r="F2" s="97">
        <v>6</v>
      </c>
      <c r="G2" s="98" t="s">
        <v>21</v>
      </c>
      <c r="H2" s="96" t="s">
        <v>22</v>
      </c>
      <c r="I2" s="96" t="s">
        <v>300</v>
      </c>
      <c r="J2" s="95">
        <v>975598400</v>
      </c>
      <c r="K2" s="99" t="s">
        <v>226</v>
      </c>
      <c r="L2" s="100">
        <v>1</v>
      </c>
      <c r="M2" s="100" t="s">
        <v>322</v>
      </c>
      <c r="N2" s="100"/>
      <c r="O2" s="100"/>
      <c r="P2" s="100"/>
    </row>
    <row r="3" spans="1:16" x14ac:dyDescent="0.25">
      <c r="A3" s="95">
        <v>2</v>
      </c>
      <c r="B3" s="96" t="s">
        <v>37</v>
      </c>
      <c r="C3" s="96" t="s">
        <v>38</v>
      </c>
      <c r="D3" s="96" t="s">
        <v>39</v>
      </c>
      <c r="E3" s="95">
        <v>10236506</v>
      </c>
      <c r="F3" s="97">
        <v>2</v>
      </c>
      <c r="G3" s="98" t="s">
        <v>21</v>
      </c>
      <c r="H3" s="96" t="s">
        <v>22</v>
      </c>
      <c r="I3" s="96" t="s">
        <v>21</v>
      </c>
      <c r="J3" s="95">
        <v>942891681</v>
      </c>
      <c r="K3" s="99" t="s">
        <v>41</v>
      </c>
      <c r="L3" s="100">
        <v>1</v>
      </c>
      <c r="M3" s="100" t="s">
        <v>322</v>
      </c>
      <c r="N3" s="100"/>
      <c r="O3" s="100"/>
      <c r="P3" s="100"/>
    </row>
    <row r="4" spans="1:16" x14ac:dyDescent="0.25">
      <c r="A4" s="95">
        <v>3</v>
      </c>
      <c r="B4" s="96" t="s">
        <v>158</v>
      </c>
      <c r="C4" s="96" t="s">
        <v>159</v>
      </c>
      <c r="D4" s="96" t="s">
        <v>160</v>
      </c>
      <c r="E4" s="95">
        <v>14108217</v>
      </c>
      <c r="F4" s="97">
        <v>5</v>
      </c>
      <c r="G4" s="98" t="s">
        <v>21</v>
      </c>
      <c r="H4" s="96" t="s">
        <v>14</v>
      </c>
      <c r="I4" s="96" t="s">
        <v>23</v>
      </c>
      <c r="J4" s="95">
        <v>984136742</v>
      </c>
      <c r="K4" s="99" t="s">
        <v>161</v>
      </c>
      <c r="L4" s="100">
        <v>1</v>
      </c>
      <c r="M4" s="100" t="s">
        <v>322</v>
      </c>
      <c r="N4" s="100"/>
      <c r="O4" s="100"/>
      <c r="P4" s="100"/>
    </row>
    <row r="5" spans="1:16" x14ac:dyDescent="0.25">
      <c r="A5" s="95">
        <v>4</v>
      </c>
      <c r="B5" s="96" t="s">
        <v>89</v>
      </c>
      <c r="C5" s="96" t="s">
        <v>90</v>
      </c>
      <c r="D5" s="96" t="s">
        <v>91</v>
      </c>
      <c r="E5" s="95">
        <v>13867698</v>
      </c>
      <c r="F5" s="97">
        <v>6</v>
      </c>
      <c r="G5" s="96" t="s">
        <v>13</v>
      </c>
      <c r="H5" s="96" t="s">
        <v>14</v>
      </c>
      <c r="I5" s="96" t="s">
        <v>14</v>
      </c>
      <c r="J5" s="95" t="s">
        <v>92</v>
      </c>
      <c r="K5" s="99" t="s">
        <v>93</v>
      </c>
      <c r="L5" s="100">
        <v>1</v>
      </c>
      <c r="M5" s="100" t="s">
        <v>322</v>
      </c>
      <c r="N5" s="100"/>
      <c r="O5" s="100"/>
      <c r="P5" s="100"/>
    </row>
  </sheetData>
  <hyperlinks>
    <hyperlink ref="K2" r:id="rId1"/>
    <hyperlink ref="K3" r:id="rId2" display="mailto:Rossana.del-valle@bureauveritas.com"/>
    <hyperlink ref="K4" r:id="rId3" display="mailto:maritza.mardones@bureauveritas.cl"/>
    <hyperlink ref="K5" r:id="rId4" display="mailto:pedro.ilaja@bureauveritas.com"/>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P16"/>
  <sheetViews>
    <sheetView workbookViewId="0">
      <selection activeCell="A2" sqref="A2:P16"/>
    </sheetView>
  </sheetViews>
  <sheetFormatPr baseColWidth="10" defaultRowHeight="15" x14ac:dyDescent="0.25"/>
  <cols>
    <col min="11" max="11" width="22.42578125" customWidth="1"/>
  </cols>
  <sheetData>
    <row r="1" spans="1:16" x14ac:dyDescent="0.25">
      <c r="A1" s="36" t="s">
        <v>297</v>
      </c>
      <c r="B1" s="37" t="s">
        <v>0</v>
      </c>
      <c r="C1" s="37" t="s">
        <v>1</v>
      </c>
      <c r="D1" s="37" t="s">
        <v>2</v>
      </c>
      <c r="E1" s="37" t="s">
        <v>3</v>
      </c>
      <c r="F1" s="37" t="s">
        <v>4</v>
      </c>
      <c r="G1" s="37" t="s">
        <v>5</v>
      </c>
      <c r="H1" s="37" t="s">
        <v>6</v>
      </c>
      <c r="I1" s="37" t="s">
        <v>7</v>
      </c>
      <c r="J1" s="37" t="s">
        <v>8</v>
      </c>
      <c r="K1" s="37" t="s">
        <v>232</v>
      </c>
      <c r="L1" s="37" t="s">
        <v>296</v>
      </c>
      <c r="M1" s="38" t="s">
        <v>281</v>
      </c>
      <c r="N1" s="68" t="s">
        <v>233</v>
      </c>
      <c r="O1" s="81" t="s">
        <v>234</v>
      </c>
      <c r="P1" s="68" t="s">
        <v>280</v>
      </c>
    </row>
    <row r="2" spans="1:16" x14ac:dyDescent="0.25">
      <c r="A2" s="40">
        <v>1</v>
      </c>
      <c r="B2" s="41" t="s">
        <v>216</v>
      </c>
      <c r="C2" s="41" t="s">
        <v>217</v>
      </c>
      <c r="D2" s="41" t="s">
        <v>218</v>
      </c>
      <c r="E2" s="40">
        <v>12019915</v>
      </c>
      <c r="F2" s="42">
        <v>3</v>
      </c>
      <c r="G2" s="56" t="s">
        <v>21</v>
      </c>
      <c r="H2" s="41" t="s">
        <v>22</v>
      </c>
      <c r="I2" s="41" t="s">
        <v>75</v>
      </c>
      <c r="J2" s="40">
        <v>986666100</v>
      </c>
      <c r="K2" s="43" t="s">
        <v>220</v>
      </c>
      <c r="L2" s="44">
        <v>1</v>
      </c>
      <c r="M2" s="44" t="s">
        <v>284</v>
      </c>
      <c r="N2" s="61" t="s">
        <v>315</v>
      </c>
      <c r="O2" s="61"/>
      <c r="P2" s="62" t="s">
        <v>310</v>
      </c>
    </row>
    <row r="3" spans="1:16" x14ac:dyDescent="0.25">
      <c r="A3" s="41">
        <v>2</v>
      </c>
      <c r="B3" s="45" t="s">
        <v>72</v>
      </c>
      <c r="C3" s="45" t="s">
        <v>73</v>
      </c>
      <c r="D3" s="45" t="s">
        <v>74</v>
      </c>
      <c r="E3" s="46">
        <v>10379363</v>
      </c>
      <c r="F3" s="46">
        <v>7</v>
      </c>
      <c r="G3" s="56" t="s">
        <v>21</v>
      </c>
      <c r="H3" s="41" t="s">
        <v>22</v>
      </c>
      <c r="I3" s="41" t="s">
        <v>75</v>
      </c>
      <c r="J3" s="40" t="s">
        <v>76</v>
      </c>
      <c r="K3" s="43" t="s">
        <v>77</v>
      </c>
      <c r="L3" s="44">
        <v>2</v>
      </c>
      <c r="M3" s="44" t="s">
        <v>284</v>
      </c>
      <c r="N3" s="61" t="s">
        <v>315</v>
      </c>
      <c r="O3" s="44"/>
      <c r="P3" s="62" t="s">
        <v>310</v>
      </c>
    </row>
    <row r="4" spans="1:16" x14ac:dyDescent="0.25">
      <c r="A4" s="40">
        <v>3</v>
      </c>
      <c r="B4" s="45" t="s">
        <v>46</v>
      </c>
      <c r="C4" s="45" t="s">
        <v>47</v>
      </c>
      <c r="D4" s="45" t="s">
        <v>48</v>
      </c>
      <c r="E4" s="46">
        <v>13414781</v>
      </c>
      <c r="F4" s="46">
        <v>4</v>
      </c>
      <c r="G4" s="56" t="s">
        <v>21</v>
      </c>
      <c r="H4" s="41" t="s">
        <v>14</v>
      </c>
      <c r="I4" s="41" t="s">
        <v>300</v>
      </c>
      <c r="J4" s="40" t="s">
        <v>50</v>
      </c>
      <c r="K4" s="43" t="s">
        <v>51</v>
      </c>
      <c r="L4" s="44">
        <v>2</v>
      </c>
      <c r="M4" s="44" t="s">
        <v>284</v>
      </c>
      <c r="N4" s="61" t="s">
        <v>315</v>
      </c>
      <c r="O4" s="61"/>
      <c r="P4" s="62" t="s">
        <v>310</v>
      </c>
    </row>
    <row r="5" spans="1:16" x14ac:dyDescent="0.25">
      <c r="A5" s="41">
        <v>4</v>
      </c>
      <c r="B5" s="45" t="s">
        <v>62</v>
      </c>
      <c r="C5" s="45" t="s">
        <v>63</v>
      </c>
      <c r="D5" s="45" t="s">
        <v>64</v>
      </c>
      <c r="E5" s="46">
        <v>13084522</v>
      </c>
      <c r="F5" s="46">
        <v>3</v>
      </c>
      <c r="G5" s="56" t="s">
        <v>21</v>
      </c>
      <c r="H5" s="41" t="s">
        <v>14</v>
      </c>
      <c r="I5" s="41" t="s">
        <v>300</v>
      </c>
      <c r="J5" s="40" t="s">
        <v>65</v>
      </c>
      <c r="K5" s="43" t="s">
        <v>66</v>
      </c>
      <c r="L5" s="44">
        <v>2</v>
      </c>
      <c r="M5" s="44" t="s">
        <v>284</v>
      </c>
      <c r="N5" s="61" t="s">
        <v>315</v>
      </c>
      <c r="O5" s="61"/>
      <c r="P5" s="62" t="s">
        <v>310</v>
      </c>
    </row>
    <row r="6" spans="1:16" x14ac:dyDescent="0.25">
      <c r="A6" s="40">
        <v>5</v>
      </c>
      <c r="B6" s="41" t="s">
        <v>212</v>
      </c>
      <c r="C6" s="41" t="s">
        <v>213</v>
      </c>
      <c r="D6" s="41" t="s">
        <v>214</v>
      </c>
      <c r="E6" s="40">
        <v>11651937</v>
      </c>
      <c r="F6" s="42">
        <v>2</v>
      </c>
      <c r="G6" s="56" t="s">
        <v>21</v>
      </c>
      <c r="H6" s="41" t="s">
        <v>112</v>
      </c>
      <c r="I6" s="41" t="s">
        <v>75</v>
      </c>
      <c r="J6" s="40">
        <v>949481564</v>
      </c>
      <c r="K6" s="43" t="s">
        <v>215</v>
      </c>
      <c r="L6" s="44">
        <v>1</v>
      </c>
      <c r="M6" s="44" t="s">
        <v>284</v>
      </c>
      <c r="N6" s="61" t="s">
        <v>315</v>
      </c>
      <c r="O6" s="61"/>
      <c r="P6" s="62" t="s">
        <v>310</v>
      </c>
    </row>
    <row r="7" spans="1:16" x14ac:dyDescent="0.25">
      <c r="A7" s="41">
        <v>6</v>
      </c>
      <c r="B7" s="45" t="s">
        <v>10</v>
      </c>
      <c r="C7" s="45" t="s">
        <v>11</v>
      </c>
      <c r="D7" s="45" t="s">
        <v>12</v>
      </c>
      <c r="E7" s="46">
        <v>15679135</v>
      </c>
      <c r="F7" s="46">
        <v>0</v>
      </c>
      <c r="G7" s="41" t="s">
        <v>13</v>
      </c>
      <c r="H7" s="41" t="s">
        <v>14</v>
      </c>
      <c r="I7" s="41" t="s">
        <v>15</v>
      </c>
      <c r="J7" s="40" t="s">
        <v>260</v>
      </c>
      <c r="K7" s="43" t="s">
        <v>17</v>
      </c>
      <c r="L7" s="44">
        <v>2</v>
      </c>
      <c r="M7" s="44" t="s">
        <v>284</v>
      </c>
      <c r="N7" s="61" t="s">
        <v>315</v>
      </c>
      <c r="O7" s="61"/>
      <c r="P7" s="62" t="s">
        <v>310</v>
      </c>
    </row>
    <row r="8" spans="1:16" x14ac:dyDescent="0.25">
      <c r="A8" s="40">
        <v>7</v>
      </c>
      <c r="B8" s="45" t="s">
        <v>26</v>
      </c>
      <c r="C8" s="45" t="s">
        <v>27</v>
      </c>
      <c r="D8" s="45" t="s">
        <v>28</v>
      </c>
      <c r="E8" s="46">
        <v>16335066</v>
      </c>
      <c r="F8" s="46">
        <v>1</v>
      </c>
      <c r="G8" s="41" t="s">
        <v>13</v>
      </c>
      <c r="H8" s="41" t="s">
        <v>14</v>
      </c>
      <c r="I8" s="41" t="s">
        <v>29</v>
      </c>
      <c r="J8" s="40" t="s">
        <v>311</v>
      </c>
      <c r="K8" s="43" t="s">
        <v>31</v>
      </c>
      <c r="L8" s="44">
        <v>2</v>
      </c>
      <c r="M8" s="44" t="s">
        <v>284</v>
      </c>
      <c r="N8" s="61" t="s">
        <v>315</v>
      </c>
      <c r="O8" s="61"/>
      <c r="P8" s="62" t="s">
        <v>310</v>
      </c>
    </row>
    <row r="9" spans="1:16" x14ac:dyDescent="0.25">
      <c r="A9" s="41">
        <v>8</v>
      </c>
      <c r="B9" s="45" t="s">
        <v>32</v>
      </c>
      <c r="C9" s="45" t="s">
        <v>33</v>
      </c>
      <c r="D9" s="45" t="s">
        <v>34</v>
      </c>
      <c r="E9" s="46">
        <v>17655319</v>
      </c>
      <c r="F9" s="46">
        <v>7</v>
      </c>
      <c r="G9" s="41" t="s">
        <v>13</v>
      </c>
      <c r="H9" s="41" t="s">
        <v>14</v>
      </c>
      <c r="I9" s="41" t="s">
        <v>29</v>
      </c>
      <c r="J9" s="40" t="s">
        <v>35</v>
      </c>
      <c r="K9" s="43" t="s">
        <v>36</v>
      </c>
      <c r="L9" s="44">
        <v>2</v>
      </c>
      <c r="M9" s="44" t="s">
        <v>284</v>
      </c>
      <c r="N9" s="61" t="s">
        <v>315</v>
      </c>
      <c r="O9" s="61"/>
      <c r="P9" s="62" t="s">
        <v>310</v>
      </c>
    </row>
    <row r="10" spans="1:16" x14ac:dyDescent="0.25">
      <c r="A10" s="40">
        <v>9</v>
      </c>
      <c r="B10" s="41" t="s">
        <v>109</v>
      </c>
      <c r="C10" s="41" t="s">
        <v>110</v>
      </c>
      <c r="D10" s="41" t="s">
        <v>111</v>
      </c>
      <c r="E10" s="40">
        <v>15543659</v>
      </c>
      <c r="F10" s="42" t="s">
        <v>86</v>
      </c>
      <c r="G10" s="41" t="s">
        <v>13</v>
      </c>
      <c r="H10" s="41" t="s">
        <v>112</v>
      </c>
      <c r="I10" s="41" t="s">
        <v>112</v>
      </c>
      <c r="J10" s="40" t="s">
        <v>113</v>
      </c>
      <c r="K10" s="43" t="s">
        <v>114</v>
      </c>
      <c r="L10" s="44">
        <v>1</v>
      </c>
      <c r="M10" s="61" t="s">
        <v>284</v>
      </c>
      <c r="N10" s="61" t="s">
        <v>315</v>
      </c>
      <c r="O10" s="61"/>
      <c r="P10" s="62" t="s">
        <v>302</v>
      </c>
    </row>
    <row r="11" spans="1:16" x14ac:dyDescent="0.25">
      <c r="A11" s="41">
        <v>10</v>
      </c>
      <c r="B11" s="41" t="s">
        <v>94</v>
      </c>
      <c r="C11" s="41" t="s">
        <v>95</v>
      </c>
      <c r="D11" s="41" t="s">
        <v>96</v>
      </c>
      <c r="E11" s="40">
        <v>13643303</v>
      </c>
      <c r="F11" s="42">
        <v>2</v>
      </c>
      <c r="G11" s="41" t="s">
        <v>13</v>
      </c>
      <c r="H11" s="41" t="s">
        <v>14</v>
      </c>
      <c r="I11" s="41" t="s">
        <v>15</v>
      </c>
      <c r="J11" s="40" t="s">
        <v>97</v>
      </c>
      <c r="K11" s="43" t="s">
        <v>98</v>
      </c>
      <c r="L11" s="44">
        <v>1</v>
      </c>
      <c r="M11" s="44" t="s">
        <v>284</v>
      </c>
      <c r="N11" s="61" t="s">
        <v>315</v>
      </c>
      <c r="O11" s="61"/>
      <c r="P11" s="62" t="s">
        <v>310</v>
      </c>
    </row>
    <row r="12" spans="1:16" x14ac:dyDescent="0.25">
      <c r="A12" s="40">
        <v>11</v>
      </c>
      <c r="B12" s="41" t="s">
        <v>255</v>
      </c>
      <c r="C12" s="41" t="s">
        <v>256</v>
      </c>
      <c r="D12" s="41" t="s">
        <v>257</v>
      </c>
      <c r="E12" s="42">
        <v>16436175</v>
      </c>
      <c r="F12" s="42">
        <v>6</v>
      </c>
      <c r="G12" s="41" t="s">
        <v>13</v>
      </c>
      <c r="H12" s="41" t="s">
        <v>14</v>
      </c>
      <c r="I12" s="41" t="s">
        <v>15</v>
      </c>
      <c r="J12" s="40" t="s">
        <v>258</v>
      </c>
      <c r="K12" s="43" t="s">
        <v>259</v>
      </c>
      <c r="L12" s="44"/>
      <c r="M12" s="44" t="s">
        <v>284</v>
      </c>
      <c r="N12" s="61" t="s">
        <v>315</v>
      </c>
      <c r="O12" s="61"/>
      <c r="P12" s="62" t="s">
        <v>310</v>
      </c>
    </row>
    <row r="13" spans="1:16" x14ac:dyDescent="0.25">
      <c r="A13" s="41">
        <v>12</v>
      </c>
      <c r="B13" s="41" t="s">
        <v>120</v>
      </c>
      <c r="C13" s="41" t="s">
        <v>110</v>
      </c>
      <c r="D13" s="41" t="s">
        <v>235</v>
      </c>
      <c r="E13" s="40">
        <v>15458043</v>
      </c>
      <c r="F13" s="42">
        <v>3</v>
      </c>
      <c r="G13" s="41" t="s">
        <v>13</v>
      </c>
      <c r="H13" s="41" t="s">
        <v>112</v>
      </c>
      <c r="I13" s="41" t="s">
        <v>112</v>
      </c>
      <c r="J13" s="40" t="s">
        <v>122</v>
      </c>
      <c r="K13" s="43" t="s">
        <v>123</v>
      </c>
      <c r="L13" s="44">
        <v>1</v>
      </c>
      <c r="M13" s="61" t="s">
        <v>284</v>
      </c>
      <c r="N13" s="61" t="s">
        <v>315</v>
      </c>
      <c r="O13" s="61"/>
      <c r="P13" s="62" t="s">
        <v>302</v>
      </c>
    </row>
    <row r="14" spans="1:16" x14ac:dyDescent="0.25">
      <c r="A14" s="40">
        <v>13</v>
      </c>
      <c r="B14" s="41" t="s">
        <v>138</v>
      </c>
      <c r="C14" s="41" t="s">
        <v>139</v>
      </c>
      <c r="D14" s="41" t="s">
        <v>140</v>
      </c>
      <c r="E14" s="40">
        <v>13922545</v>
      </c>
      <c r="F14" s="42">
        <v>7</v>
      </c>
      <c r="G14" s="41" t="s">
        <v>13</v>
      </c>
      <c r="H14" s="41" t="s">
        <v>112</v>
      </c>
      <c r="I14" s="41" t="s">
        <v>112</v>
      </c>
      <c r="J14" s="40" t="s">
        <v>141</v>
      </c>
      <c r="K14" s="43" t="s">
        <v>142</v>
      </c>
      <c r="L14" s="44">
        <v>1</v>
      </c>
      <c r="M14" s="61" t="s">
        <v>284</v>
      </c>
      <c r="N14" s="61" t="s">
        <v>315</v>
      </c>
      <c r="O14" s="61"/>
      <c r="P14" s="62" t="s">
        <v>321</v>
      </c>
    </row>
    <row r="15" spans="1:16" x14ac:dyDescent="0.25">
      <c r="A15" s="41">
        <v>14</v>
      </c>
      <c r="B15" s="45" t="s">
        <v>67</v>
      </c>
      <c r="C15" s="45" t="s">
        <v>68</v>
      </c>
      <c r="D15" s="45" t="s">
        <v>69</v>
      </c>
      <c r="E15" s="46">
        <v>18689736</v>
      </c>
      <c r="F15" s="46">
        <v>6</v>
      </c>
      <c r="G15" s="41" t="s">
        <v>13</v>
      </c>
      <c r="H15" s="41" t="s">
        <v>14</v>
      </c>
      <c r="I15" s="41" t="s">
        <v>29</v>
      </c>
      <c r="J15" s="40" t="s">
        <v>70</v>
      </c>
      <c r="K15" s="43" t="s">
        <v>71</v>
      </c>
      <c r="L15" s="44">
        <v>2</v>
      </c>
      <c r="M15" s="44" t="s">
        <v>284</v>
      </c>
      <c r="N15" s="61" t="s">
        <v>315</v>
      </c>
      <c r="O15" s="61"/>
      <c r="P15" s="62" t="s">
        <v>310</v>
      </c>
    </row>
    <row r="16" spans="1:16" x14ac:dyDescent="0.25">
      <c r="A16" s="41">
        <v>15</v>
      </c>
      <c r="B16" s="41" t="s">
        <v>105</v>
      </c>
      <c r="C16" s="41" t="s">
        <v>251</v>
      </c>
      <c r="D16" s="41" t="s">
        <v>252</v>
      </c>
      <c r="E16" s="40">
        <v>16104395</v>
      </c>
      <c r="F16" s="40">
        <v>8</v>
      </c>
      <c r="G16" s="41" t="s">
        <v>13</v>
      </c>
      <c r="H16" s="41" t="s">
        <v>112</v>
      </c>
      <c r="I16" s="56" t="s">
        <v>301</v>
      </c>
      <c r="J16" s="40" t="s">
        <v>253</v>
      </c>
      <c r="K16" s="43" t="s">
        <v>254</v>
      </c>
      <c r="L16" s="44" t="s">
        <v>283</v>
      </c>
      <c r="M16" s="44" t="s">
        <v>315</v>
      </c>
      <c r="N16" s="44" t="s">
        <v>315</v>
      </c>
      <c r="O16" s="61"/>
      <c r="P16" s="62" t="s">
        <v>303</v>
      </c>
    </row>
  </sheetData>
  <autoFilter ref="A1:P16"/>
  <hyperlinks>
    <hyperlink ref="K2" r:id="rId1" display="mailto:cloriel@hotmail.com"/>
    <hyperlink ref="K3" r:id="rId2" display="mailto:Maria.arroyo@bureauveritas.com"/>
    <hyperlink ref="K4" r:id="rId3" display="mailto:rossana.leoncini@gmail.com"/>
    <hyperlink ref="K5" r:id="rId4" display="mailto:jimena.roblero.chavez@gmail.com"/>
    <hyperlink ref="K6" r:id="rId5" display="mailto:ivequerol@gmail.com"/>
    <hyperlink ref="K7" r:id="rId6" display="mailto:aldo.alvarez@bureauveritas.cl"/>
    <hyperlink ref="K8" r:id="rId7" display="mailto:mayorie.carreno@bureauveritas.com"/>
    <hyperlink ref="K10" r:id="rId8" display="mailto:marcela.nunez@bureauveritas.com"/>
    <hyperlink ref="K9" r:id="rId9" display="mailto:guillermo_cuello22@hotmail.com"/>
    <hyperlink ref="K11" r:id="rId10" display="mailto:rodrigo.jorquera@bureauveritas.com"/>
    <hyperlink ref="K12" r:id="rId11" display="mailto:muestreo.antofagasta@cesmec.cl"/>
    <hyperlink ref="K13" r:id="rId12" display="mailto:rafael.pendola@bureauveritas.com"/>
    <hyperlink ref="K14" r:id="rId13" display="mailto:felipe.sleman@bureauveritas.cl"/>
    <hyperlink ref="K15" r:id="rId14" display="mailto:Guillermo.sierra@outlook.cl"/>
    <hyperlink ref="K16" r:id="rId15" display="mailto:Paolo.olivares@bureauveritas.com"/>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O25"/>
  <sheetViews>
    <sheetView topLeftCell="E1" workbookViewId="0">
      <selection activeCell="N1" sqref="N1:O1"/>
    </sheetView>
  </sheetViews>
  <sheetFormatPr baseColWidth="10" defaultColWidth="9.140625" defaultRowHeight="15" x14ac:dyDescent="0.25"/>
  <cols>
    <col min="1" max="1" width="5.5703125" style="1" customWidth="1"/>
    <col min="2" max="2" width="11.140625" style="1" bestFit="1" customWidth="1"/>
    <col min="3" max="3" width="12.28515625" style="1" bestFit="1" customWidth="1"/>
    <col min="4" max="4" width="22.7109375" style="1" bestFit="1" customWidth="1"/>
    <col min="5" max="5" width="9" style="1" bestFit="1" customWidth="1"/>
    <col min="6" max="6" width="3.5703125" style="1" bestFit="1" customWidth="1"/>
    <col min="7" max="7" width="13.85546875" style="1" bestFit="1" customWidth="1"/>
    <col min="8" max="8" width="15.7109375" style="1" bestFit="1" customWidth="1"/>
    <col min="9" max="9" width="16.140625" style="1" bestFit="1" customWidth="1"/>
    <col min="10" max="10" width="12.7109375" style="1" bestFit="1" customWidth="1"/>
    <col min="11" max="11" width="40.7109375" style="1" bestFit="1" customWidth="1"/>
    <col min="12" max="12" width="6.140625" style="1" bestFit="1" customWidth="1"/>
    <col min="13" max="13" width="12" style="1" bestFit="1" customWidth="1"/>
    <col min="14" max="14" width="20.28515625" style="1" bestFit="1" customWidth="1"/>
    <col min="15" max="15" width="17.28515625" style="1" bestFit="1" customWidth="1"/>
    <col min="16" max="16384" width="9.140625" style="1"/>
  </cols>
  <sheetData>
    <row r="1" spans="1:15" x14ac:dyDescent="0.25">
      <c r="A1" s="36" t="s">
        <v>297</v>
      </c>
      <c r="B1" s="37" t="s">
        <v>0</v>
      </c>
      <c r="C1" s="37" t="s">
        <v>1</v>
      </c>
      <c r="D1" s="37" t="s">
        <v>2</v>
      </c>
      <c r="E1" s="37" t="s">
        <v>3</v>
      </c>
      <c r="F1" s="37" t="s">
        <v>4</v>
      </c>
      <c r="G1" s="37" t="s">
        <v>5</v>
      </c>
      <c r="H1" s="37" t="s">
        <v>6</v>
      </c>
      <c r="I1" s="37" t="s">
        <v>7</v>
      </c>
      <c r="J1" s="37" t="s">
        <v>8</v>
      </c>
      <c r="K1" s="37" t="s">
        <v>232</v>
      </c>
      <c r="L1" s="37" t="s">
        <v>296</v>
      </c>
      <c r="M1" s="38" t="s">
        <v>281</v>
      </c>
      <c r="N1" s="68" t="s">
        <v>233</v>
      </c>
      <c r="O1" s="81" t="s">
        <v>234</v>
      </c>
    </row>
    <row r="2" spans="1:15" x14ac:dyDescent="0.25">
      <c r="A2" s="48">
        <v>1</v>
      </c>
      <c r="B2" s="49" t="s">
        <v>197</v>
      </c>
      <c r="C2" s="49" t="s">
        <v>198</v>
      </c>
      <c r="D2" s="49" t="s">
        <v>199</v>
      </c>
      <c r="E2" s="48">
        <v>13232768</v>
      </c>
      <c r="F2" s="50">
        <v>8</v>
      </c>
      <c r="G2" s="57" t="s">
        <v>21</v>
      </c>
      <c r="H2" s="49" t="s">
        <v>112</v>
      </c>
      <c r="I2" s="49" t="s">
        <v>23</v>
      </c>
      <c r="J2" s="48">
        <v>982285833</v>
      </c>
      <c r="K2" s="51" t="s">
        <v>200</v>
      </c>
      <c r="L2" s="52">
        <v>1</v>
      </c>
      <c r="M2" s="52" t="s">
        <v>282</v>
      </c>
      <c r="N2" s="66" t="s">
        <v>237</v>
      </c>
      <c r="O2" s="82" t="s">
        <v>238</v>
      </c>
    </row>
    <row r="3" spans="1:15" x14ac:dyDescent="0.25">
      <c r="A3" s="49">
        <v>2</v>
      </c>
      <c r="B3" s="54" t="s">
        <v>18</v>
      </c>
      <c r="C3" s="54" t="s">
        <v>19</v>
      </c>
      <c r="D3" s="54" t="s">
        <v>20</v>
      </c>
      <c r="E3" s="55">
        <v>15220726</v>
      </c>
      <c r="F3" s="55">
        <v>3</v>
      </c>
      <c r="G3" s="57" t="s">
        <v>21</v>
      </c>
      <c r="H3" s="49" t="s">
        <v>22</v>
      </c>
      <c r="I3" s="49" t="s">
        <v>23</v>
      </c>
      <c r="J3" s="48" t="s">
        <v>24</v>
      </c>
      <c r="K3" s="51" t="s">
        <v>25</v>
      </c>
      <c r="L3" s="52">
        <v>2</v>
      </c>
      <c r="M3" s="52" t="s">
        <v>282</v>
      </c>
      <c r="N3" s="64" t="s">
        <v>277</v>
      </c>
      <c r="O3" s="83" t="s">
        <v>278</v>
      </c>
    </row>
    <row r="4" spans="1:15" x14ac:dyDescent="0.25">
      <c r="A4" s="48">
        <v>3</v>
      </c>
      <c r="B4" s="49" t="s">
        <v>179</v>
      </c>
      <c r="C4" s="49" t="s">
        <v>180</v>
      </c>
      <c r="D4" s="49" t="s">
        <v>181</v>
      </c>
      <c r="E4" s="48">
        <v>17393213</v>
      </c>
      <c r="F4" s="50">
        <v>8</v>
      </c>
      <c r="G4" s="57" t="s">
        <v>21</v>
      </c>
      <c r="H4" s="49" t="s">
        <v>14</v>
      </c>
      <c r="I4" s="49" t="s">
        <v>75</v>
      </c>
      <c r="J4" s="48">
        <v>999478372</v>
      </c>
      <c r="K4" s="51" t="s">
        <v>182</v>
      </c>
      <c r="L4" s="52">
        <v>1</v>
      </c>
      <c r="M4" s="52" t="s">
        <v>282</v>
      </c>
      <c r="N4" s="65" t="s">
        <v>292</v>
      </c>
      <c r="O4" s="84" t="s">
        <v>293</v>
      </c>
    </row>
    <row r="5" spans="1:15" x14ac:dyDescent="0.25">
      <c r="A5" s="49">
        <v>4</v>
      </c>
      <c r="B5" s="49" t="s">
        <v>188</v>
      </c>
      <c r="C5" s="49" t="s">
        <v>189</v>
      </c>
      <c r="D5" s="49" t="s">
        <v>190</v>
      </c>
      <c r="E5" s="48">
        <v>10590482</v>
      </c>
      <c r="F5" s="50">
        <v>7</v>
      </c>
      <c r="G5" s="57" t="s">
        <v>21</v>
      </c>
      <c r="H5" s="49" t="s">
        <v>112</v>
      </c>
      <c r="I5" s="49" t="s">
        <v>191</v>
      </c>
      <c r="J5" s="48">
        <v>944135189</v>
      </c>
      <c r="K5" s="51" t="s">
        <v>192</v>
      </c>
      <c r="L5" s="52">
        <v>1</v>
      </c>
      <c r="M5" s="52" t="s">
        <v>282</v>
      </c>
      <c r="N5" s="63" t="s">
        <v>304</v>
      </c>
      <c r="O5" s="85" t="s">
        <v>305</v>
      </c>
    </row>
    <row r="6" spans="1:15" x14ac:dyDescent="0.25">
      <c r="A6" s="48">
        <v>5</v>
      </c>
      <c r="B6" s="49" t="s">
        <v>174</v>
      </c>
      <c r="C6" s="49" t="s">
        <v>175</v>
      </c>
      <c r="D6" s="49" t="s">
        <v>176</v>
      </c>
      <c r="E6" s="48">
        <v>16614686</v>
      </c>
      <c r="F6" s="50">
        <v>0</v>
      </c>
      <c r="G6" s="57" t="s">
        <v>21</v>
      </c>
      <c r="H6" s="49" t="s">
        <v>14</v>
      </c>
      <c r="I6" s="49" t="s">
        <v>75</v>
      </c>
      <c r="J6" s="48">
        <v>997943542</v>
      </c>
      <c r="K6" s="51" t="s">
        <v>178</v>
      </c>
      <c r="L6" s="52">
        <v>1</v>
      </c>
      <c r="M6" s="52" t="s">
        <v>282</v>
      </c>
      <c r="N6" s="63" t="s">
        <v>290</v>
      </c>
      <c r="O6" s="85" t="s">
        <v>291</v>
      </c>
    </row>
    <row r="7" spans="1:15" x14ac:dyDescent="0.25">
      <c r="A7" s="49">
        <v>6</v>
      </c>
      <c r="B7" s="49" t="s">
        <v>201</v>
      </c>
      <c r="C7" s="49" t="s">
        <v>202</v>
      </c>
      <c r="D7" s="49" t="s">
        <v>203</v>
      </c>
      <c r="E7" s="48">
        <v>10745541</v>
      </c>
      <c r="F7" s="50">
        <v>8</v>
      </c>
      <c r="G7" s="57" t="s">
        <v>21</v>
      </c>
      <c r="H7" s="49" t="s">
        <v>112</v>
      </c>
      <c r="I7" s="49" t="s">
        <v>23</v>
      </c>
      <c r="J7" s="48">
        <v>94199200</v>
      </c>
      <c r="K7" s="51" t="s">
        <v>204</v>
      </c>
      <c r="L7" s="52">
        <v>1</v>
      </c>
      <c r="M7" s="52" t="s">
        <v>282</v>
      </c>
      <c r="N7" s="63" t="s">
        <v>239</v>
      </c>
      <c r="O7" s="85" t="s">
        <v>240</v>
      </c>
    </row>
    <row r="8" spans="1:15" x14ac:dyDescent="0.25">
      <c r="A8" s="48">
        <v>7</v>
      </c>
      <c r="B8" s="49" t="s">
        <v>162</v>
      </c>
      <c r="C8" s="49" t="s">
        <v>139</v>
      </c>
      <c r="D8" s="49" t="s">
        <v>163</v>
      </c>
      <c r="E8" s="48">
        <v>13006295</v>
      </c>
      <c r="F8" s="50">
        <v>4</v>
      </c>
      <c r="G8" s="57" t="s">
        <v>21</v>
      </c>
      <c r="H8" s="49" t="s">
        <v>14</v>
      </c>
      <c r="I8" s="49" t="s">
        <v>23</v>
      </c>
      <c r="J8" s="48">
        <v>994138152</v>
      </c>
      <c r="K8" s="51" t="s">
        <v>164</v>
      </c>
      <c r="L8" s="52">
        <v>1</v>
      </c>
      <c r="M8" s="52" t="s">
        <v>282</v>
      </c>
      <c r="N8" s="63" t="s">
        <v>273</v>
      </c>
      <c r="O8" s="85" t="s">
        <v>274</v>
      </c>
    </row>
    <row r="9" spans="1:15" x14ac:dyDescent="0.25">
      <c r="A9" s="49">
        <v>8</v>
      </c>
      <c r="B9" s="49" t="s">
        <v>243</v>
      </c>
      <c r="C9" s="49" t="s">
        <v>169</v>
      </c>
      <c r="D9" s="49" t="s">
        <v>244</v>
      </c>
      <c r="E9" s="48">
        <v>11220014</v>
      </c>
      <c r="F9" s="50">
        <v>2</v>
      </c>
      <c r="G9" s="57" t="s">
        <v>21</v>
      </c>
      <c r="H9" s="49" t="s">
        <v>112</v>
      </c>
      <c r="I9" s="49" t="s">
        <v>191</v>
      </c>
      <c r="J9" s="48">
        <v>992232090</v>
      </c>
      <c r="K9" s="51" t="s">
        <v>230</v>
      </c>
      <c r="L9" s="52">
        <v>1</v>
      </c>
      <c r="M9" s="52" t="s">
        <v>282</v>
      </c>
      <c r="N9" s="63" t="s">
        <v>312</v>
      </c>
      <c r="O9" s="85" t="s">
        <v>313</v>
      </c>
    </row>
    <row r="10" spans="1:15" x14ac:dyDescent="0.25">
      <c r="A10" s="48">
        <v>9</v>
      </c>
      <c r="B10" s="49" t="s">
        <v>205</v>
      </c>
      <c r="C10" s="49" t="s">
        <v>206</v>
      </c>
      <c r="D10" s="49" t="s">
        <v>207</v>
      </c>
      <c r="E10" s="48">
        <v>11415806</v>
      </c>
      <c r="F10" s="50">
        <v>2</v>
      </c>
      <c r="G10" s="57" t="s">
        <v>21</v>
      </c>
      <c r="H10" s="49" t="s">
        <v>112</v>
      </c>
      <c r="I10" s="49" t="s">
        <v>23</v>
      </c>
      <c r="J10" s="48">
        <v>994189099</v>
      </c>
      <c r="K10" s="51" t="s">
        <v>208</v>
      </c>
      <c r="L10" s="52">
        <v>1</v>
      </c>
      <c r="M10" s="52" t="s">
        <v>282</v>
      </c>
      <c r="N10" s="66" t="s">
        <v>241</v>
      </c>
      <c r="O10" s="82" t="s">
        <v>242</v>
      </c>
    </row>
    <row r="11" spans="1:15" x14ac:dyDescent="0.25">
      <c r="A11" s="49">
        <v>10</v>
      </c>
      <c r="B11" s="49" t="s">
        <v>205</v>
      </c>
      <c r="C11" s="49" t="s">
        <v>209</v>
      </c>
      <c r="D11" s="49" t="s">
        <v>210</v>
      </c>
      <c r="E11" s="48">
        <v>12241457</v>
      </c>
      <c r="F11" s="50">
        <v>4</v>
      </c>
      <c r="G11" s="57" t="s">
        <v>21</v>
      </c>
      <c r="H11" s="49" t="s">
        <v>112</v>
      </c>
      <c r="I11" s="49" t="s">
        <v>75</v>
      </c>
      <c r="J11" s="48">
        <v>978081944</v>
      </c>
      <c r="K11" s="51" t="s">
        <v>211</v>
      </c>
      <c r="L11" s="52">
        <v>1</v>
      </c>
      <c r="M11" s="52" t="s">
        <v>282</v>
      </c>
      <c r="N11" s="63" t="s">
        <v>323</v>
      </c>
      <c r="O11" s="63" t="s">
        <v>324</v>
      </c>
    </row>
    <row r="12" spans="1:15" x14ac:dyDescent="0.25">
      <c r="A12" s="48">
        <v>11</v>
      </c>
      <c r="B12" s="49" t="s">
        <v>165</v>
      </c>
      <c r="C12" s="49" t="s">
        <v>139</v>
      </c>
      <c r="D12" s="49" t="s">
        <v>166</v>
      </c>
      <c r="E12" s="48">
        <v>11377942</v>
      </c>
      <c r="F12" s="50" t="s">
        <v>86</v>
      </c>
      <c r="G12" s="57" t="s">
        <v>21</v>
      </c>
      <c r="H12" s="49" t="s">
        <v>14</v>
      </c>
      <c r="I12" s="49" t="s">
        <v>191</v>
      </c>
      <c r="J12" s="48">
        <v>984569488</v>
      </c>
      <c r="K12" s="51" t="s">
        <v>168</v>
      </c>
      <c r="L12" s="52">
        <v>1</v>
      </c>
      <c r="M12" s="52" t="s">
        <v>282</v>
      </c>
      <c r="N12" s="64" t="s">
        <v>271</v>
      </c>
      <c r="O12" s="83" t="s">
        <v>272</v>
      </c>
    </row>
    <row r="13" spans="1:15" x14ac:dyDescent="0.25">
      <c r="A13" s="49">
        <v>12</v>
      </c>
      <c r="B13" s="49" t="s">
        <v>209</v>
      </c>
      <c r="C13" s="49" t="s">
        <v>170</v>
      </c>
      <c r="D13" s="49" t="s">
        <v>221</v>
      </c>
      <c r="E13" s="48">
        <v>17291533</v>
      </c>
      <c r="F13" s="50">
        <v>7</v>
      </c>
      <c r="G13" s="57" t="s">
        <v>21</v>
      </c>
      <c r="H13" s="49" t="s">
        <v>22</v>
      </c>
      <c r="I13" s="49" t="s">
        <v>23</v>
      </c>
      <c r="J13" s="48">
        <v>995770870</v>
      </c>
      <c r="K13" s="51" t="s">
        <v>222</v>
      </c>
      <c r="L13" s="52">
        <v>1</v>
      </c>
      <c r="M13" s="52" t="s">
        <v>282</v>
      </c>
      <c r="N13" s="64" t="s">
        <v>275</v>
      </c>
      <c r="O13" s="83" t="s">
        <v>276</v>
      </c>
    </row>
    <row r="14" spans="1:15" x14ac:dyDescent="0.25">
      <c r="A14" s="48">
        <v>13</v>
      </c>
      <c r="B14" s="54" t="s">
        <v>38</v>
      </c>
      <c r="C14" s="54" t="s">
        <v>42</v>
      </c>
      <c r="D14" s="54" t="s">
        <v>43</v>
      </c>
      <c r="E14" s="55">
        <v>17843086</v>
      </c>
      <c r="F14" s="55">
        <v>6</v>
      </c>
      <c r="G14" s="49" t="s">
        <v>13</v>
      </c>
      <c r="H14" s="49" t="s">
        <v>14</v>
      </c>
      <c r="I14" s="49" t="s">
        <v>14</v>
      </c>
      <c r="J14" s="48" t="s">
        <v>44</v>
      </c>
      <c r="K14" s="51" t="s">
        <v>45</v>
      </c>
      <c r="L14" s="52">
        <v>2</v>
      </c>
      <c r="M14" s="52" t="s">
        <v>282</v>
      </c>
      <c r="N14" s="64" t="s">
        <v>298</v>
      </c>
      <c r="O14" s="83" t="s">
        <v>299</v>
      </c>
    </row>
    <row r="15" spans="1:15" x14ac:dyDescent="0.25">
      <c r="A15" s="49">
        <v>14</v>
      </c>
      <c r="B15" s="49" t="s">
        <v>245</v>
      </c>
      <c r="C15" s="49" t="s">
        <v>246</v>
      </c>
      <c r="D15" s="49" t="s">
        <v>247</v>
      </c>
      <c r="E15" s="48">
        <v>9982418</v>
      </c>
      <c r="F15" s="50">
        <v>2</v>
      </c>
      <c r="G15" s="49" t="s">
        <v>248</v>
      </c>
      <c r="H15" s="49" t="s">
        <v>112</v>
      </c>
      <c r="I15" s="49" t="s">
        <v>301</v>
      </c>
      <c r="J15" s="48" t="s">
        <v>249</v>
      </c>
      <c r="K15" s="51" t="s">
        <v>250</v>
      </c>
      <c r="L15" s="52">
        <v>2</v>
      </c>
      <c r="M15" s="52" t="s">
        <v>282</v>
      </c>
      <c r="N15" s="63" t="s">
        <v>308</v>
      </c>
      <c r="O15" s="85" t="s">
        <v>320</v>
      </c>
    </row>
    <row r="16" spans="1:15" x14ac:dyDescent="0.25">
      <c r="A16" s="48">
        <v>15</v>
      </c>
      <c r="B16" s="49" t="s">
        <v>183</v>
      </c>
      <c r="C16" s="49" t="s">
        <v>184</v>
      </c>
      <c r="D16" s="49" t="s">
        <v>185</v>
      </c>
      <c r="E16" s="48">
        <v>12396090</v>
      </c>
      <c r="F16" s="50">
        <v>4</v>
      </c>
      <c r="G16" s="57" t="s">
        <v>21</v>
      </c>
      <c r="H16" s="49" t="s">
        <v>14</v>
      </c>
      <c r="I16" s="49" t="s">
        <v>75</v>
      </c>
      <c r="J16" s="48">
        <v>992297579</v>
      </c>
      <c r="K16" s="51" t="s">
        <v>187</v>
      </c>
      <c r="L16" s="52">
        <v>1</v>
      </c>
      <c r="M16" s="52" t="s">
        <v>282</v>
      </c>
      <c r="N16" s="65" t="s">
        <v>294</v>
      </c>
      <c r="O16" s="84" t="s">
        <v>295</v>
      </c>
    </row>
    <row r="17" spans="1:15" x14ac:dyDescent="0.25">
      <c r="A17" s="49">
        <v>16</v>
      </c>
      <c r="B17" s="49" t="s">
        <v>193</v>
      </c>
      <c r="C17" s="49" t="s">
        <v>194</v>
      </c>
      <c r="D17" s="49" t="s">
        <v>195</v>
      </c>
      <c r="E17" s="48">
        <v>10347851</v>
      </c>
      <c r="F17" s="50">
        <v>0</v>
      </c>
      <c r="G17" s="57" t="s">
        <v>21</v>
      </c>
      <c r="H17" s="49" t="s">
        <v>112</v>
      </c>
      <c r="I17" s="49" t="s">
        <v>191</v>
      </c>
      <c r="J17" s="48">
        <v>949744883</v>
      </c>
      <c r="K17" s="51" t="s">
        <v>196</v>
      </c>
      <c r="L17" s="52">
        <v>1</v>
      </c>
      <c r="M17" s="52" t="s">
        <v>282</v>
      </c>
      <c r="N17" s="63" t="s">
        <v>306</v>
      </c>
      <c r="O17" s="85" t="s">
        <v>307</v>
      </c>
    </row>
    <row r="18" spans="1:15" x14ac:dyDescent="0.25">
      <c r="A18" s="48">
        <v>17</v>
      </c>
      <c r="B18" s="49" t="s">
        <v>83</v>
      </c>
      <c r="C18" s="49" t="s">
        <v>84</v>
      </c>
      <c r="D18" s="49" t="s">
        <v>85</v>
      </c>
      <c r="E18" s="48">
        <v>11610685</v>
      </c>
      <c r="F18" s="50" t="s">
        <v>86</v>
      </c>
      <c r="G18" s="49" t="s">
        <v>13</v>
      </c>
      <c r="H18" s="49" t="s">
        <v>14</v>
      </c>
      <c r="I18" s="49" t="s">
        <v>14</v>
      </c>
      <c r="J18" s="48" t="s">
        <v>87</v>
      </c>
      <c r="K18" s="51" t="s">
        <v>88</v>
      </c>
      <c r="L18" s="52">
        <v>1</v>
      </c>
      <c r="M18" s="52" t="s">
        <v>282</v>
      </c>
      <c r="N18" s="64" t="s">
        <v>267</v>
      </c>
      <c r="O18" s="83" t="s">
        <v>268</v>
      </c>
    </row>
    <row r="19" spans="1:15" x14ac:dyDescent="0.25">
      <c r="A19" s="49">
        <v>18</v>
      </c>
      <c r="B19" s="49" t="s">
        <v>99</v>
      </c>
      <c r="C19" s="49" t="s">
        <v>100</v>
      </c>
      <c r="D19" s="49" t="s">
        <v>101</v>
      </c>
      <c r="E19" s="48">
        <v>11901243</v>
      </c>
      <c r="F19" s="50">
        <v>0</v>
      </c>
      <c r="G19" s="49" t="s">
        <v>13</v>
      </c>
      <c r="H19" s="49" t="s">
        <v>22</v>
      </c>
      <c r="I19" s="49" t="s">
        <v>22</v>
      </c>
      <c r="J19" s="48" t="s">
        <v>102</v>
      </c>
      <c r="K19" s="51" t="s">
        <v>103</v>
      </c>
      <c r="L19" s="52">
        <v>1</v>
      </c>
      <c r="M19" s="52" t="s">
        <v>282</v>
      </c>
      <c r="N19" s="63" t="s">
        <v>263</v>
      </c>
      <c r="O19" s="86" t="s">
        <v>264</v>
      </c>
    </row>
    <row r="20" spans="1:15" x14ac:dyDescent="0.25">
      <c r="A20" s="48">
        <v>19</v>
      </c>
      <c r="B20" s="49" t="s">
        <v>104</v>
      </c>
      <c r="C20" s="49" t="s">
        <v>105</v>
      </c>
      <c r="D20" s="49" t="s">
        <v>106</v>
      </c>
      <c r="E20" s="48">
        <v>12459235</v>
      </c>
      <c r="F20" s="50">
        <v>6</v>
      </c>
      <c r="G20" s="49" t="s">
        <v>13</v>
      </c>
      <c r="H20" s="49" t="s">
        <v>14</v>
      </c>
      <c r="I20" s="49" t="s">
        <v>29</v>
      </c>
      <c r="J20" s="48" t="s">
        <v>107</v>
      </c>
      <c r="K20" s="51" t="s">
        <v>108</v>
      </c>
      <c r="L20" s="52">
        <v>1</v>
      </c>
      <c r="M20" s="52" t="s">
        <v>282</v>
      </c>
      <c r="N20" s="52" t="s">
        <v>318</v>
      </c>
      <c r="O20" s="69" t="s">
        <v>319</v>
      </c>
    </row>
    <row r="21" spans="1:15" x14ac:dyDescent="0.25">
      <c r="A21" s="49">
        <v>20</v>
      </c>
      <c r="B21" s="49" t="s">
        <v>115</v>
      </c>
      <c r="C21" s="49" t="s">
        <v>116</v>
      </c>
      <c r="D21" s="49" t="s">
        <v>117</v>
      </c>
      <c r="E21" s="48">
        <v>16850901</v>
      </c>
      <c r="F21" s="50">
        <v>4</v>
      </c>
      <c r="G21" s="49" t="s">
        <v>13</v>
      </c>
      <c r="H21" s="49" t="s">
        <v>14</v>
      </c>
      <c r="I21" s="49" t="s">
        <v>29</v>
      </c>
      <c r="J21" s="48" t="s">
        <v>118</v>
      </c>
      <c r="K21" s="51" t="s">
        <v>119</v>
      </c>
      <c r="L21" s="52">
        <v>1</v>
      </c>
      <c r="M21" s="52" t="s">
        <v>282</v>
      </c>
      <c r="N21" s="63" t="s">
        <v>265</v>
      </c>
      <c r="O21" s="85" t="s">
        <v>266</v>
      </c>
    </row>
    <row r="22" spans="1:15" x14ac:dyDescent="0.25">
      <c r="A22" s="48">
        <v>21</v>
      </c>
      <c r="B22" s="49" t="s">
        <v>110</v>
      </c>
      <c r="C22" s="49" t="s">
        <v>129</v>
      </c>
      <c r="D22" s="49" t="s">
        <v>130</v>
      </c>
      <c r="E22" s="48">
        <v>11935070</v>
      </c>
      <c r="F22" s="50">
        <v>0</v>
      </c>
      <c r="G22" s="49" t="s">
        <v>13</v>
      </c>
      <c r="H22" s="49" t="s">
        <v>14</v>
      </c>
      <c r="I22" s="49" t="s">
        <v>29</v>
      </c>
      <c r="J22" s="48" t="s">
        <v>131</v>
      </c>
      <c r="K22" s="51" t="s">
        <v>132</v>
      </c>
      <c r="L22" s="52">
        <v>1</v>
      </c>
      <c r="M22" s="52" t="s">
        <v>282</v>
      </c>
      <c r="N22" s="52" t="s">
        <v>316</v>
      </c>
      <c r="O22" s="69" t="s">
        <v>317</v>
      </c>
    </row>
    <row r="23" spans="1:15" x14ac:dyDescent="0.25">
      <c r="A23" s="49">
        <v>22</v>
      </c>
      <c r="B23" s="49" t="s">
        <v>133</v>
      </c>
      <c r="C23" s="49" t="s">
        <v>134</v>
      </c>
      <c r="D23" s="49" t="s">
        <v>135</v>
      </c>
      <c r="E23" s="48">
        <v>15975417</v>
      </c>
      <c r="F23" s="50">
        <v>0</v>
      </c>
      <c r="G23" s="49" t="s">
        <v>13</v>
      </c>
      <c r="H23" s="49" t="s">
        <v>14</v>
      </c>
      <c r="I23" s="49" t="s">
        <v>14</v>
      </c>
      <c r="J23" s="48" t="s">
        <v>136</v>
      </c>
      <c r="K23" s="51" t="s">
        <v>137</v>
      </c>
      <c r="L23" s="52">
        <v>1</v>
      </c>
      <c r="M23" s="52" t="s">
        <v>282</v>
      </c>
      <c r="N23" s="64" t="s">
        <v>269</v>
      </c>
      <c r="O23" s="83" t="s">
        <v>270</v>
      </c>
    </row>
    <row r="24" spans="1:15" x14ac:dyDescent="0.25">
      <c r="A24" s="48">
        <v>23</v>
      </c>
      <c r="B24" s="49" t="s">
        <v>148</v>
      </c>
      <c r="C24" s="49" t="s">
        <v>149</v>
      </c>
      <c r="D24" s="49" t="s">
        <v>150</v>
      </c>
      <c r="E24" s="48">
        <v>12270431</v>
      </c>
      <c r="F24" s="50">
        <v>9</v>
      </c>
      <c r="G24" s="49" t="s">
        <v>13</v>
      </c>
      <c r="H24" s="49" t="s">
        <v>22</v>
      </c>
      <c r="I24" s="49" t="s">
        <v>22</v>
      </c>
      <c r="J24" s="48" t="s">
        <v>151</v>
      </c>
      <c r="K24" s="51" t="s">
        <v>152</v>
      </c>
      <c r="L24" s="52">
        <v>1</v>
      </c>
      <c r="M24" s="52" t="s">
        <v>282</v>
      </c>
      <c r="N24" s="63" t="s">
        <v>261</v>
      </c>
      <c r="O24" s="85" t="s">
        <v>262</v>
      </c>
    </row>
    <row r="25" spans="1:15" x14ac:dyDescent="0.25">
      <c r="A25" s="49">
        <v>24</v>
      </c>
      <c r="B25" s="49" t="s">
        <v>143</v>
      </c>
      <c r="C25" s="49" t="s">
        <v>144</v>
      </c>
      <c r="D25" s="49" t="s">
        <v>145</v>
      </c>
      <c r="E25" s="48">
        <v>13632279</v>
      </c>
      <c r="F25" s="50">
        <v>6</v>
      </c>
      <c r="G25" s="49" t="s">
        <v>13</v>
      </c>
      <c r="H25" s="49" t="s">
        <v>14</v>
      </c>
      <c r="I25" s="49" t="s">
        <v>29</v>
      </c>
      <c r="J25" s="48" t="s">
        <v>146</v>
      </c>
      <c r="K25" s="51" t="s">
        <v>147</v>
      </c>
      <c r="L25" s="52">
        <v>1</v>
      </c>
      <c r="M25" s="52" t="s">
        <v>282</v>
      </c>
      <c r="N25" s="63" t="s">
        <v>330</v>
      </c>
      <c r="O25" s="91" t="s">
        <v>331</v>
      </c>
    </row>
  </sheetData>
  <autoFilter ref="A1:O24"/>
  <hyperlinks>
    <hyperlink ref="K2" r:id="rId1" display="mailto:amestica.henry@bureauveritas.com"/>
    <hyperlink ref="K6" r:id="rId2" display="mailto:ximena.castro@bureauveritas.com"/>
    <hyperlink ref="K4" r:id="rId3" display="mailto:microbiologia.iquique@bureauveritas.cl"/>
    <hyperlink ref="K5" r:id="rId4" display="mailto:victor.bravo@bureauveritas.com"/>
    <hyperlink ref="K3" r:id="rId5" display="mailto:Jravena4@gmail.com"/>
    <hyperlink ref="K7" r:id="rId6" display="mailto:Claudia.cornejo@bureauveritas.com"/>
    <hyperlink ref="K8" r:id="rId7" display="mailto:mfloresc@bureauveritas.cl"/>
    <hyperlink ref="K12" r:id="rId8" display="mailto:monica.hidalgo@bureauveritas.com"/>
    <hyperlink ref="K10" r:id="rId9" display="mailto:gladys.garrido@bureauveritas.com"/>
    <hyperlink ref="K11" r:id="rId10" display="mailto:isa.mgarrido@gmail.com"/>
    <hyperlink ref="K13" r:id="rId11" display="mailto:Esteban.leiva@bureauveritas.com"/>
    <hyperlink ref="K9" r:id="rId12" display="mailto:patricia.garay@bureauveritas.com"/>
    <hyperlink ref="K14" r:id="rId13" display="mailto:Jacqueline.herrera@bureauveritas.cl"/>
    <hyperlink ref="K16" r:id="rId14" display="mailto:claudia.molina@bureauveritas.com"/>
    <hyperlink ref="K15" r:id="rId15" display="mailto:rodrigo.jara@bureauveritas.com"/>
    <hyperlink ref="K17" r:id="rId16" display="mailto:ivelda.pizarro@bureauveritas.com"/>
    <hyperlink ref="K18" r:id="rId17" display="mailto:gregorio.diaz-vergara@bureauveritas.com"/>
    <hyperlink ref="K19" r:id="rId18" display="mailto:luislaurie@yahoo.es"/>
    <hyperlink ref="K20" r:id="rId19"/>
    <hyperlink ref="K21" r:id="rId20" display="mailto:franco.olivares@bureauveritas.com"/>
    <hyperlink ref="K22" r:id="rId21"/>
    <hyperlink ref="K23" r:id="rId22" display="mailto:pablo.rojas-guzman@bureauveritas.com"/>
    <hyperlink ref="K24" r:id="rId23" display="mailto:andres.zuluaga@bureauveritas.com"/>
    <hyperlink ref="K25" r:id="rId24" display="mailto:luis.villalobos@bureauveritas.com"/>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P7"/>
  <sheetViews>
    <sheetView workbookViewId="0">
      <selection activeCell="D17" sqref="D17"/>
    </sheetView>
  </sheetViews>
  <sheetFormatPr baseColWidth="10" defaultRowHeight="15" x14ac:dyDescent="0.25"/>
  <cols>
    <col min="4" max="4" width="22.42578125" customWidth="1"/>
  </cols>
  <sheetData>
    <row r="1" spans="1:16" x14ac:dyDescent="0.25">
      <c r="A1" s="36" t="s">
        <v>297</v>
      </c>
      <c r="B1" s="37" t="s">
        <v>0</v>
      </c>
      <c r="C1" s="37" t="s">
        <v>1</v>
      </c>
      <c r="D1" s="37" t="s">
        <v>2</v>
      </c>
      <c r="E1" s="37" t="s">
        <v>3</v>
      </c>
      <c r="F1" s="37" t="s">
        <v>4</v>
      </c>
      <c r="G1" s="37" t="s">
        <v>5</v>
      </c>
      <c r="H1" s="37" t="s">
        <v>6</v>
      </c>
      <c r="I1" s="37" t="s">
        <v>7</v>
      </c>
      <c r="J1" s="37" t="s">
        <v>8</v>
      </c>
      <c r="K1" s="37" t="s">
        <v>232</v>
      </c>
      <c r="L1" s="37" t="s">
        <v>296</v>
      </c>
      <c r="M1" s="38" t="s">
        <v>281</v>
      </c>
      <c r="N1" s="68" t="s">
        <v>233</v>
      </c>
      <c r="O1" s="81" t="s">
        <v>234</v>
      </c>
      <c r="P1" s="68" t="s">
        <v>280</v>
      </c>
    </row>
    <row r="2" spans="1:16" x14ac:dyDescent="0.25">
      <c r="A2" s="70">
        <v>1</v>
      </c>
      <c r="B2" s="71" t="s">
        <v>169</v>
      </c>
      <c r="C2" s="71" t="s">
        <v>170</v>
      </c>
      <c r="D2" s="71" t="s">
        <v>171</v>
      </c>
      <c r="E2" s="70">
        <v>11257624</v>
      </c>
      <c r="F2" s="72" t="s">
        <v>86</v>
      </c>
      <c r="G2" s="80" t="s">
        <v>21</v>
      </c>
      <c r="H2" s="71" t="s">
        <v>14</v>
      </c>
      <c r="I2" s="71" t="s">
        <v>21</v>
      </c>
      <c r="J2" s="70">
        <v>956299023</v>
      </c>
      <c r="K2" s="73" t="s">
        <v>173</v>
      </c>
      <c r="L2" s="74">
        <v>1</v>
      </c>
      <c r="M2" s="75" t="s">
        <v>315</v>
      </c>
      <c r="N2" s="75" t="s">
        <v>315</v>
      </c>
      <c r="O2" s="75"/>
      <c r="P2" s="76" t="s">
        <v>289</v>
      </c>
    </row>
    <row r="3" spans="1:16" x14ac:dyDescent="0.25">
      <c r="A3" s="70">
        <v>2</v>
      </c>
      <c r="B3" s="71" t="s">
        <v>153</v>
      </c>
      <c r="C3" s="71" t="s">
        <v>154</v>
      </c>
      <c r="D3" s="71" t="s">
        <v>155</v>
      </c>
      <c r="E3" s="70">
        <v>17594036</v>
      </c>
      <c r="F3" s="72">
        <v>7</v>
      </c>
      <c r="G3" s="80" t="s">
        <v>21</v>
      </c>
      <c r="H3" s="71" t="s">
        <v>14</v>
      </c>
      <c r="I3" s="71" t="s">
        <v>23</v>
      </c>
      <c r="J3" s="70">
        <v>977957696</v>
      </c>
      <c r="K3" s="73" t="s">
        <v>157</v>
      </c>
      <c r="L3" s="74">
        <v>1</v>
      </c>
      <c r="M3" s="75" t="s">
        <v>315</v>
      </c>
      <c r="N3" s="75" t="s">
        <v>315</v>
      </c>
      <c r="O3" s="75"/>
      <c r="P3" s="76" t="s">
        <v>289</v>
      </c>
    </row>
    <row r="4" spans="1:16" x14ac:dyDescent="0.25">
      <c r="A4" s="70">
        <v>3</v>
      </c>
      <c r="B4" s="71" t="s">
        <v>10</v>
      </c>
      <c r="C4" s="71" t="s">
        <v>78</v>
      </c>
      <c r="D4" s="71" t="s">
        <v>79</v>
      </c>
      <c r="E4" s="70">
        <v>14038820</v>
      </c>
      <c r="F4" s="72">
        <v>3</v>
      </c>
      <c r="G4" s="71" t="s">
        <v>13</v>
      </c>
      <c r="H4" s="71" t="s">
        <v>22</v>
      </c>
      <c r="I4" s="71" t="s">
        <v>80</v>
      </c>
      <c r="J4" s="70" t="s">
        <v>81</v>
      </c>
      <c r="K4" s="73" t="s">
        <v>82</v>
      </c>
      <c r="L4" s="74">
        <v>1</v>
      </c>
      <c r="M4" s="75" t="s">
        <v>315</v>
      </c>
      <c r="N4" s="75" t="s">
        <v>315</v>
      </c>
      <c r="O4" s="75"/>
      <c r="P4" s="76" t="s">
        <v>289</v>
      </c>
    </row>
    <row r="5" spans="1:16" x14ac:dyDescent="0.25">
      <c r="A5" s="70">
        <v>4</v>
      </c>
      <c r="B5" s="78" t="s">
        <v>52</v>
      </c>
      <c r="C5" s="78" t="s">
        <v>53</v>
      </c>
      <c r="D5" s="78" t="s">
        <v>54</v>
      </c>
      <c r="E5" s="79">
        <v>17655267</v>
      </c>
      <c r="F5" s="79">
        <v>0</v>
      </c>
      <c r="G5" s="71" t="s">
        <v>13</v>
      </c>
      <c r="H5" s="71" t="s">
        <v>14</v>
      </c>
      <c r="I5" s="71" t="s">
        <v>29</v>
      </c>
      <c r="J5" s="70" t="s">
        <v>55</v>
      </c>
      <c r="K5" s="73" t="s">
        <v>56</v>
      </c>
      <c r="L5" s="74">
        <v>2</v>
      </c>
      <c r="M5" s="75" t="s">
        <v>315</v>
      </c>
      <c r="N5" s="75" t="s">
        <v>315</v>
      </c>
      <c r="O5" s="75"/>
      <c r="P5" s="76" t="s">
        <v>289</v>
      </c>
    </row>
    <row r="6" spans="1:16" x14ac:dyDescent="0.25">
      <c r="A6" s="70">
        <v>5</v>
      </c>
      <c r="B6" s="78" t="s">
        <v>57</v>
      </c>
      <c r="C6" s="78" t="s">
        <v>58</v>
      </c>
      <c r="D6" s="78" t="s">
        <v>59</v>
      </c>
      <c r="E6" s="79">
        <v>18182821</v>
      </c>
      <c r="F6" s="79">
        <v>8</v>
      </c>
      <c r="G6" s="71" t="s">
        <v>13</v>
      </c>
      <c r="H6" s="71" t="s">
        <v>14</v>
      </c>
      <c r="I6" s="71" t="s">
        <v>29</v>
      </c>
      <c r="J6" s="70" t="s">
        <v>60</v>
      </c>
      <c r="K6" s="73" t="s">
        <v>61</v>
      </c>
      <c r="L6" s="74">
        <v>2</v>
      </c>
      <c r="M6" s="75" t="s">
        <v>315</v>
      </c>
      <c r="N6" s="75" t="s">
        <v>315</v>
      </c>
      <c r="O6" s="75"/>
      <c r="P6" s="76" t="s">
        <v>289</v>
      </c>
    </row>
    <row r="7" spans="1:16" x14ac:dyDescent="0.25">
      <c r="A7" s="70">
        <v>6</v>
      </c>
      <c r="B7" s="71" t="s">
        <v>236</v>
      </c>
      <c r="C7" s="71" t="s">
        <v>125</v>
      </c>
      <c r="D7" s="71" t="s">
        <v>126</v>
      </c>
      <c r="E7" s="70">
        <v>18683702</v>
      </c>
      <c r="F7" s="72">
        <v>9</v>
      </c>
      <c r="G7" s="71" t="s">
        <v>13</v>
      </c>
      <c r="H7" s="71" t="s">
        <v>22</v>
      </c>
      <c r="I7" s="71" t="s">
        <v>22</v>
      </c>
      <c r="J7" s="70" t="s">
        <v>127</v>
      </c>
      <c r="K7" s="73" t="s">
        <v>128</v>
      </c>
      <c r="L7" s="74">
        <v>1</v>
      </c>
      <c r="M7" s="75" t="s">
        <v>315</v>
      </c>
      <c r="N7" s="75" t="s">
        <v>315</v>
      </c>
      <c r="O7" s="75"/>
      <c r="P7" s="75" t="s">
        <v>289</v>
      </c>
    </row>
  </sheetData>
  <hyperlinks>
    <hyperlink ref="K2" r:id="rId1" display="mailto:macarena.gonzalez@bureauveritas.com"/>
    <hyperlink ref="K3" r:id="rId2" display="mailto:patricia.munoz@bureauveritas.cl"/>
    <hyperlink ref="K4" r:id="rId3" display="mailto:javier.alvarez@bureauveritas.cl"/>
    <hyperlink ref="K5" r:id="rId4" display="mailto:tec.geologia.rodolfomorales@gmail.com"/>
    <hyperlink ref="K6" r:id="rId5" display="mailto:orlando.parada@bureauveritas.com"/>
    <hyperlink ref="K7" r:id="rId6" display="mailto:axellmanuell@gmail.co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dat</vt:lpstr>
      <vt:lpstr>td</vt:lpstr>
      <vt:lpstr>Data inicial</vt:lpstr>
      <vt:lpstr>RESUMEN</vt:lpstr>
      <vt:lpstr>TABLA</vt:lpstr>
      <vt:lpstr>PAGADOS Y PENDIENTES CONTRASEÑA</vt:lpstr>
      <vt:lpstr>PAGADOS Y PENDIENTES DE ENROLAD</vt:lpstr>
      <vt:lpstr>PAGADOS Y ENROLADOS</vt:lpstr>
      <vt:lpstr>ENROLADOS Y PERDIDOS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2021-09-09T11:49:33Z</dcterms:modified>
</cp:coreProperties>
</file>